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nanj\Desktop\السياحة المحلية\"/>
    </mc:Choice>
  </mc:AlternateContent>
  <bookViews>
    <workbookView xWindow="0" yWindow="0" windowWidth="20490" windowHeight="6795" activeTab="5"/>
  </bookViews>
  <sheets>
    <sheet name="2.1" sheetId="1" r:id="rId1"/>
    <sheet name="4.3" sheetId="2" r:id="rId2"/>
    <sheet name="5.6" sheetId="4" r:id="rId3"/>
    <sheet name="7.8" sheetId="6" r:id="rId4"/>
    <sheet name="9.10" sheetId="5" r:id="rId5"/>
    <sheet name="11.12" sheetId="8" r:id="rId6"/>
    <sheet name="14.13" sheetId="9" r:id="rId7"/>
    <sheet name="15.16 " sheetId="14" r:id="rId8"/>
    <sheet name="Sheet2" sheetId="12" state="hidden" r:id="rId9"/>
    <sheet name="Sheet3" sheetId="13" state="hidden" r:id="rId10"/>
  </sheets>
  <definedNames>
    <definedName name="OLE_LINK10" localSheetId="3">'7.8'!$A$12</definedName>
    <definedName name="_xlnm.Print_Area" localSheetId="5">'11.12'!$A$1:$E$27</definedName>
    <definedName name="_xlnm.Print_Area" localSheetId="6">'14.13'!$A$1:$E$30</definedName>
    <definedName name="_xlnm.Print_Area" localSheetId="7">'15.16 '!$A$1:$E$28</definedName>
    <definedName name="_xlnm.Print_Area" localSheetId="0">'2.1'!$A$1:$E$22</definedName>
    <definedName name="_xlnm.Print_Area" localSheetId="1">'4.3'!$A$1:$E$36</definedName>
    <definedName name="_xlnm.Print_Area" localSheetId="2">'5.6'!$A$1:$E$26</definedName>
    <definedName name="_xlnm.Print_Area" localSheetId="3">'7.8'!$A$1:$J$24</definedName>
    <definedName name="_xlnm.Print_Area" localSheetId="4">'9.10'!$A$1:$E$29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5" i="8" l="1"/>
  <c r="D25" i="8"/>
  <c r="B25" i="8"/>
</calcChain>
</file>

<file path=xl/sharedStrings.xml><?xml version="1.0" encoding="utf-8"?>
<sst xmlns="http://schemas.openxmlformats.org/spreadsheetml/2006/main" count="472" uniqueCount="284">
  <si>
    <t>المنطقة</t>
  </si>
  <si>
    <t>Region</t>
  </si>
  <si>
    <t>الضفة الغربية</t>
  </si>
  <si>
    <t>قطاع غزة</t>
  </si>
  <si>
    <t>West Bank</t>
  </si>
  <si>
    <t>Gaza Strip</t>
  </si>
  <si>
    <t xml:space="preserve">المجموع </t>
  </si>
  <si>
    <t xml:space="preserve">Total </t>
  </si>
  <si>
    <t>عدد الرحلات المحلية</t>
  </si>
  <si>
    <t>Number of Domestic Trips</t>
  </si>
  <si>
    <t xml:space="preserve">West Bank </t>
  </si>
  <si>
    <t>3+</t>
  </si>
  <si>
    <t xml:space="preserve">يوم واحد </t>
  </si>
  <si>
    <t>One Day</t>
  </si>
  <si>
    <t>Total</t>
  </si>
  <si>
    <t xml:space="preserve">وجهة الرحلة </t>
  </si>
  <si>
    <t>طولكرم</t>
  </si>
  <si>
    <t>Tulkarm</t>
  </si>
  <si>
    <t>نابلس</t>
  </si>
  <si>
    <t>Nablus</t>
  </si>
  <si>
    <t>Gaza</t>
  </si>
  <si>
    <t xml:space="preserve"> طريقة تنظيم الرحلة </t>
  </si>
  <si>
    <t>بشكل شخصي</t>
  </si>
  <si>
    <t>المجموع</t>
  </si>
  <si>
    <t xml:space="preserve"> Total</t>
  </si>
  <si>
    <t>4+</t>
  </si>
  <si>
    <t>نوع الإنفاق</t>
  </si>
  <si>
    <t>Type of Expenditure</t>
  </si>
  <si>
    <t>الطعام والشراب</t>
  </si>
  <si>
    <t>Food and Drinks</t>
  </si>
  <si>
    <t>متوفر</t>
  </si>
  <si>
    <t>غير متوفر</t>
  </si>
  <si>
    <t>Available</t>
  </si>
  <si>
    <t>Not Available</t>
  </si>
  <si>
    <t>Don’t Know</t>
  </si>
  <si>
    <t>Restaurants &amp; Parks</t>
  </si>
  <si>
    <t>مرافق صحية</t>
  </si>
  <si>
    <t>Swimming Pools</t>
  </si>
  <si>
    <t>فنادق</t>
  </si>
  <si>
    <t>محلات تجارية</t>
  </si>
  <si>
    <t>Coffee Shops</t>
  </si>
  <si>
    <t>مستوى الرضى عن الخدمة</t>
  </si>
  <si>
    <t>الخدمة</t>
  </si>
  <si>
    <t>Service</t>
  </si>
  <si>
    <t>المطاعم والمتنزهات</t>
  </si>
  <si>
    <t>المقاهي</t>
  </si>
  <si>
    <t>المسابح</t>
  </si>
  <si>
    <t>Hotels</t>
  </si>
  <si>
    <t>Shops</t>
  </si>
  <si>
    <t>Health Facilities</t>
  </si>
  <si>
    <t>Tourism Guides</t>
  </si>
  <si>
    <t>جيد جداً</t>
  </si>
  <si>
    <t xml:space="preserve"> Very good </t>
  </si>
  <si>
    <t>جيد</t>
  </si>
  <si>
    <t>Good</t>
  </si>
  <si>
    <t>مقبول</t>
  </si>
  <si>
    <t xml:space="preserve"> Fair </t>
  </si>
  <si>
    <t>سيئ</t>
  </si>
  <si>
    <t xml:space="preserve">Bad </t>
  </si>
  <si>
    <t>سيئ جداً</t>
  </si>
  <si>
    <t>Very bad</t>
  </si>
  <si>
    <t>لا اعرف</t>
  </si>
  <si>
    <t>Don’t know</t>
  </si>
  <si>
    <t>عدد الرحلات الخارجية</t>
  </si>
  <si>
    <t>وجهة الرحلة</t>
  </si>
  <si>
    <t>Jordan</t>
  </si>
  <si>
    <t>هدف الرحلة</t>
  </si>
  <si>
    <t>Purpose of Trip</t>
  </si>
  <si>
    <t>الإستجمام والراحة</t>
  </si>
  <si>
    <t>زيارة الأقارب والأصدقاء</t>
  </si>
  <si>
    <t>طريقة تنظيم الرحلة</t>
  </si>
  <si>
    <t xml:space="preserve">بشكل شخصي </t>
  </si>
  <si>
    <t xml:space="preserve">Self Arrangement </t>
  </si>
  <si>
    <t>التسوق</t>
  </si>
  <si>
    <t>Shopping</t>
  </si>
  <si>
    <t xml:space="preserve">تنفيذ الرحلات المحلية </t>
  </si>
  <si>
    <t>Conducting Domestic Trips</t>
  </si>
  <si>
    <t>Conducted</t>
  </si>
  <si>
    <t>توفر الخدمة</t>
  </si>
  <si>
    <t>لم تنفذ</t>
  </si>
  <si>
    <t>Duration</t>
  </si>
  <si>
    <t xml:space="preserve">مدة الإقامة </t>
  </si>
  <si>
    <t xml:space="preserve">تنفيذ رحلات  خارجية </t>
  </si>
  <si>
    <t>Not Conducted</t>
  </si>
  <si>
    <t xml:space="preserve">    المجموع  </t>
  </si>
  <si>
    <t xml:space="preserve"> </t>
  </si>
  <si>
    <t>area</t>
  </si>
  <si>
    <t>WBG</t>
  </si>
  <si>
    <t>PAL</t>
  </si>
  <si>
    <t>North</t>
  </si>
  <si>
    <t>Middle</t>
  </si>
  <si>
    <t>South</t>
  </si>
  <si>
    <t>Weast Bank</t>
  </si>
  <si>
    <t>Palestine</t>
  </si>
  <si>
    <t>Column N %</t>
  </si>
  <si>
    <t>اسباب دينية</t>
  </si>
  <si>
    <t>الاردن</t>
  </si>
  <si>
    <t>مصر</t>
  </si>
  <si>
    <t>120</t>
  </si>
  <si>
    <t xml:space="preserve">أكثر من يوم  </t>
  </si>
  <si>
    <t>More than one day</t>
  </si>
  <si>
    <t>OB2_2</t>
  </si>
  <si>
    <t>31</t>
  </si>
  <si>
    <t>36</t>
  </si>
  <si>
    <t>76</t>
  </si>
  <si>
    <t>124</t>
  </si>
  <si>
    <t>156</t>
  </si>
  <si>
    <t>196</t>
  </si>
  <si>
    <t>208</t>
  </si>
  <si>
    <t>276</t>
  </si>
  <si>
    <t>300</t>
  </si>
  <si>
    <t>356</t>
  </si>
  <si>
    <t>372</t>
  </si>
  <si>
    <t>376</t>
  </si>
  <si>
    <t>380</t>
  </si>
  <si>
    <t>400</t>
  </si>
  <si>
    <t>414</t>
  </si>
  <si>
    <t>422</t>
  </si>
  <si>
    <t>434</t>
  </si>
  <si>
    <t>458</t>
  </si>
  <si>
    <t>578</t>
  </si>
  <si>
    <t>620</t>
  </si>
  <si>
    <t>634</t>
  </si>
  <si>
    <t>642</t>
  </si>
  <si>
    <t>643</t>
  </si>
  <si>
    <t>682</t>
  </si>
  <si>
    <t>724</t>
  </si>
  <si>
    <t>784</t>
  </si>
  <si>
    <t>788</t>
  </si>
  <si>
    <t>792</t>
  </si>
  <si>
    <t>804</t>
  </si>
  <si>
    <t>818</t>
  </si>
  <si>
    <t>826</t>
  </si>
  <si>
    <t>840</t>
  </si>
  <si>
    <t>862</t>
  </si>
  <si>
    <t>فسطين</t>
  </si>
  <si>
    <t>Egypt</t>
  </si>
  <si>
    <t>فلسطين</t>
  </si>
  <si>
    <t xml:space="preserve">Palestine </t>
  </si>
  <si>
    <t>* من أفراد الأسرة</t>
  </si>
  <si>
    <t>وكالة سياحة وسفر</t>
  </si>
  <si>
    <t xml:space="preserve">  (Value in  USD)</t>
  </si>
  <si>
    <t>جنين</t>
  </si>
  <si>
    <t>قلقيلية</t>
  </si>
  <si>
    <t>سلفيت</t>
  </si>
  <si>
    <t>القدس</t>
  </si>
  <si>
    <t>بيت لحم</t>
  </si>
  <si>
    <t>Hebron</t>
  </si>
  <si>
    <t>الخليل</t>
  </si>
  <si>
    <t>دير البلح</t>
  </si>
  <si>
    <t>خانيونس</t>
  </si>
  <si>
    <t>Rafah</t>
  </si>
  <si>
    <t>رفح</t>
  </si>
  <si>
    <t xml:space="preserve">     Number of Outbound Trips</t>
  </si>
  <si>
    <t>أريحا والأغوار</t>
  </si>
  <si>
    <t>Ramallah &amp; AL-Bireh</t>
  </si>
  <si>
    <t>Jericho &amp; Al-Aghwar</t>
  </si>
  <si>
    <t>Jerusalem</t>
  </si>
  <si>
    <t>Bethlehem</t>
  </si>
  <si>
    <t>Deir Al-Balah</t>
  </si>
  <si>
    <t>Khan Yunis</t>
  </si>
  <si>
    <t>Jenin</t>
  </si>
  <si>
    <t>Qalqiliya</t>
  </si>
  <si>
    <t>Salfit</t>
  </si>
  <si>
    <t>رام الله والبيرة</t>
  </si>
  <si>
    <t xml:space="preserve">Method of Trip Organization </t>
  </si>
  <si>
    <r>
      <t>Method of Trip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9"/>
        <color theme="1"/>
        <rFont val="Calibri"/>
        <family val="2"/>
        <scheme val="minor"/>
      </rPr>
      <t>Organization</t>
    </r>
  </si>
  <si>
    <t>Destination Country</t>
  </si>
  <si>
    <t>السعودية</t>
  </si>
  <si>
    <t>Saudi Arabia</t>
  </si>
  <si>
    <t>تركيا</t>
  </si>
  <si>
    <t>Turkey</t>
  </si>
  <si>
    <t>Other countries</t>
  </si>
  <si>
    <t>الرعاية الصحية</t>
  </si>
  <si>
    <t>اخرى</t>
  </si>
  <si>
    <t xml:space="preserve">Other </t>
  </si>
  <si>
    <t xml:space="preserve">النقل </t>
  </si>
  <si>
    <t xml:space="preserve">اخرى </t>
  </si>
  <si>
    <t>دول اخرى</t>
  </si>
  <si>
    <t>القيمة بالدولار الأمريكي</t>
  </si>
  <si>
    <t>Transportations</t>
  </si>
  <si>
    <t>North Gaza</t>
  </si>
  <si>
    <t>عدد المشاركين*</t>
  </si>
  <si>
    <t xml:space="preserve"> Number of  Participants*</t>
  </si>
  <si>
    <t>المتوسط</t>
  </si>
  <si>
    <t xml:space="preserve">Average </t>
  </si>
  <si>
    <t>Average</t>
  </si>
  <si>
    <t xml:space="preserve">3+            </t>
  </si>
  <si>
    <t xml:space="preserve">  Total                     </t>
  </si>
  <si>
    <t xml:space="preserve">المجموع  </t>
  </si>
  <si>
    <r>
      <t>(Value in USD)</t>
    </r>
    <r>
      <rPr>
        <sz val="9"/>
        <color theme="1"/>
        <rFont val="Times New Roman"/>
        <family val="1"/>
      </rPr>
      <t xml:space="preserve">   </t>
    </r>
  </si>
  <si>
    <t xml:space="preserve">نفذت   </t>
  </si>
  <si>
    <t>شمال غزة</t>
  </si>
  <si>
    <t>غزة</t>
  </si>
  <si>
    <t>طوباس والأغوار الشمالية</t>
  </si>
  <si>
    <t>*التباين مرتفع، عدد المشاهدات قليل في قطاع غزة</t>
  </si>
  <si>
    <t xml:space="preserve">*Coefficient of Variation is high, few cases in Gaza Strip </t>
  </si>
  <si>
    <t xml:space="preserve">**Coefficient of Variation is high, few cases in Gaza Strip </t>
  </si>
  <si>
    <t>التباين مرتفع، عدد المشاهدات قليل في قطاع غزة**</t>
  </si>
  <si>
    <t xml:space="preserve">**اخرى </t>
  </si>
  <si>
    <t>اخرى*</t>
  </si>
  <si>
    <t>Other*</t>
  </si>
  <si>
    <t>Visit Relatives and Friends</t>
  </si>
  <si>
    <t>Entertainment</t>
  </si>
  <si>
    <t>Religious Reasons</t>
  </si>
  <si>
    <t xml:space="preserve">نفذت  </t>
  </si>
  <si>
    <t>Toursim and Travel Agency</t>
  </si>
  <si>
    <t>* Of household members</t>
  </si>
  <si>
    <t xml:space="preserve"> Number of 
Participants**</t>
  </si>
  <si>
    <t>عدد المشاركين**</t>
  </si>
  <si>
    <t>**Of household members</t>
  </si>
  <si>
    <t>** من أفراد الأسرة</t>
  </si>
  <si>
    <t>Availability of Service</t>
  </si>
  <si>
    <t>الإرشاد السياحي</t>
  </si>
  <si>
    <t xml:space="preserve"> Level of Satisfaction with Service </t>
  </si>
  <si>
    <t>Tubas &amp; Northern Valleys</t>
  </si>
  <si>
    <t>* اخرى تشمل: مؤسسات تعليمية وجمعيات وغيرها.</t>
  </si>
  <si>
    <t>*Other Includes: educational institutions, associations and others.</t>
  </si>
  <si>
    <t>Conducting Outbound Trips</t>
  </si>
  <si>
    <t>Destination of Trip</t>
  </si>
  <si>
    <t>إسرائيل</t>
  </si>
  <si>
    <t>Israel</t>
  </si>
  <si>
    <t>Medical Care</t>
  </si>
  <si>
    <t>جدول 1: التوزيع النسبي للأسر في فلسطين حسب تنفيذها للرحلات المحلية والمنطقة، 2022</t>
  </si>
  <si>
    <t>جدول 2: التوزيع النسبي للأسر في فلسطين التي نفذت رحلات محلية حسب عدد الرحلات المحلية والمنطقة، 2022</t>
  </si>
  <si>
    <t>الطعام  والشراب</t>
  </si>
  <si>
    <t>الاتصالات</t>
  </si>
  <si>
    <t>مكاتب السياحة والسفر</t>
  </si>
  <si>
    <t>ترفيهية، ثقافية ورياضية</t>
  </si>
  <si>
    <t xml:space="preserve">المبيت </t>
  </si>
  <si>
    <t>اخرى حدد</t>
  </si>
  <si>
    <t>ترفيهية، ثقافية  ورياضية</t>
  </si>
  <si>
    <t>التعليم و التدريب</t>
  </si>
  <si>
    <t>عمل</t>
  </si>
  <si>
    <t>مهمات رسمية</t>
  </si>
  <si>
    <t>communication</t>
  </si>
  <si>
    <t>overnight stay</t>
  </si>
  <si>
    <t>Table 1: Percentage Distribution of Households in Palestine by Conducting Domestic Trips and Region, 2022</t>
  </si>
  <si>
    <t>Table 2: Percentage Distribution of Households in Palestine that Conducted Domestic Trips by Number of Trips and Region, 2022</t>
  </si>
  <si>
    <t>جدول 3: التوزيع النسبي للأسر التي نفذت رحلات محلية حسب مدة الإقامة في المكان المزار والمنطقة، 2022</t>
  </si>
  <si>
    <t>Table 3: Percentage Distribution of Households that Conducted Domestic Trips by Duration and Region, 2022</t>
  </si>
  <si>
    <t xml:space="preserve">جدول 4: التوزيع النسبي للأسر التي نفذت رحلات محلية حسب وجهة الرحلة والمنطقة، 2022 </t>
  </si>
  <si>
    <t>Table 4: Percentage Distribution of Households that Conducted Domestic Trips by Destination of Trip and Region, 2022</t>
  </si>
  <si>
    <t xml:space="preserve">جدول 5: التوزيع النسبي للأسـر التي نفذت رحلات محليـة حسب طريقة تنظيم الرحلـة والمنطقة، 2022 </t>
  </si>
  <si>
    <t>Table 5: Percentage Distribution of Households that Conducted Domestic Trips by Method of Trip Organization and Region, 2022</t>
  </si>
  <si>
    <t xml:space="preserve">جدول 6: التوزيع النسبي للأسر التي نفذت رحلات محلية حسب عدد المشاركين في الرحلة والمنطقة، 2022     </t>
  </si>
  <si>
    <t>Table 6: Percentage Distribution of Households that Conducted Domestic Trips by Number of Participants and Region, 2022</t>
  </si>
  <si>
    <t>جدول 7: التوزيع النسبي للأسر التي نفذت رحلات محلية حول رأيها في توفر الخدمات في الأماكن المزارة في فلسطين حسب نوع الخدمة، 2022</t>
  </si>
  <si>
    <t>Table 7: Percentage Distribution of Households that Conducted Domestic Trips according to their Opinion on Availability of Services in Sites Visited in Palestine by Type of Service, 2022</t>
  </si>
  <si>
    <t xml:space="preserve">  جدول 8: التوزيع النسبي للأسر التي نفذت رحلات محلية حول مستوى الرضى عن الخدمات المتوفرة في الأماكن المزارة في فلسطين حسب نوع الخدمة، 2022 </t>
  </si>
  <si>
    <t xml:space="preserve">Table 8: Percentage Distribution of Households that Conducted Domestic Trips according to the Level of Satisfaction with Services Available in Sites Visited in Palestine by Type of Service, 2022  </t>
  </si>
  <si>
    <t xml:space="preserve">جدول 9: متوسط إنفاق الأسرة على الرحلة المحلية حسب نوع الإنفاق والمنطقة، 2022        </t>
  </si>
  <si>
    <t>Table 9: Average Households Expenditure during the Domestic Trip by Type of Expenditure and Region, 2022</t>
  </si>
  <si>
    <t>جدول 10: التوزيع النسبي للأسر حسب تنفيذ رحلات خارجية والمنطقة، 2022</t>
  </si>
  <si>
    <t>Table 10: Percentage Distribution of Households by Conducting Outbound Trips and Region, 2022</t>
  </si>
  <si>
    <t>جدول 11: التوزيع النسبي للأسر التي نفذت رحلات خارجية حسب عدد الرحلات الخارجية والمنطقة، 2022</t>
  </si>
  <si>
    <t>Table 11: Percentage Distribution of Households that Conducted Outbound Trips by Number of Outbound Trips and Region, 2022</t>
  </si>
  <si>
    <t>جدول 12: التوزيع النسبي للأسر التي نفذت رحلات خارجية حسب وجهة الرحلة والمنطقة، 2022</t>
  </si>
  <si>
    <t>Table 12: Percentage Distribution of Households that Conducted Outbound Trips by Destination Country and Region, 2022</t>
  </si>
  <si>
    <t>جدول 13: التوزيع النسبي للأسر التي نفذت رحلات خارجية حسب عدد المشاركين والمنطقة، 2022</t>
  </si>
  <si>
    <t>Table 13: Percentage Distribution of Households that Conducted Outbound Trips by Number of Participants and Region, 2022</t>
  </si>
  <si>
    <t>جدول 14: التوزيع النسبي للأسر التي نفذت رحلات خارجية حسب الهدف الرئيسي للرحلة والمنطقة، 2022</t>
  </si>
  <si>
    <t>Table 14: Percentage Distribution of Households that Conducted Outbound Trips by Purpose of Trip and Region, 2022</t>
  </si>
  <si>
    <t>جدول 15: التوزيع النسبي للأسر التي نفذت رحلات خارجية حسب طريقة تنظيم الرحلة والمنطقة، 2022</t>
  </si>
  <si>
    <t>Table 15: Percentage Distribution of Households that Conducted Outbound Trips by Method of Trip Organization and Region, 2022</t>
  </si>
  <si>
    <t xml:space="preserve">جدول 16: متوسط إنفاق الأسرة على الرحلة الخارجية حسب نوع الإنفاق والمنطقة، 2022     </t>
  </si>
  <si>
    <t xml:space="preserve">Table 16:  Average Households Expenditure during the Outboud Trip by Type of Expenditure and Region, 2022
</t>
  </si>
  <si>
    <t>shoping</t>
  </si>
  <si>
    <t>Transport</t>
  </si>
  <si>
    <t>Communication</t>
  </si>
  <si>
    <t>Entertainments, Sports &amp; recreation</t>
  </si>
  <si>
    <t>Overnightstay</t>
  </si>
  <si>
    <t xml:space="preserve">Business </t>
  </si>
  <si>
    <t>Professional Missions</t>
  </si>
  <si>
    <t>Education &amp; traning</t>
  </si>
  <si>
    <t>United Arab Emirates</t>
  </si>
  <si>
    <t>الامارات العربية المتحدة</t>
  </si>
  <si>
    <t>United States of America</t>
  </si>
  <si>
    <t>الولايات المتحدة الامريكية</t>
  </si>
  <si>
    <t>غزه</t>
  </si>
  <si>
    <t>* اخرى: تشمل نفقات مكاتب السياحة والسفر، والتسوق، ونفقات أخرى</t>
  </si>
  <si>
    <t>*Other: Includes shopping, tourism agencies and other expenditures.</t>
  </si>
  <si>
    <t>** اخرى: تشمل نفقات مكاتب السياحة والسفر والإتصالات ونفقات ترفيهية</t>
  </si>
  <si>
    <t>**Other: Includes Tourism Agencies,Telecomuniacation and Entertainments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</si>
</sst>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 * #,##0.00_ ;_ * \-#,##0.00_ ;_ * &quot;-&quot;??_ ;_ @_ "/>
    <numFmt numFmtId="165" formatCode="_-&quot;ر.س.‏&quot;\ * #,##0.00_-;_-&quot;ر.س.‏&quot;\ * #,##0.00\-;_-&quot;ر.س.‏&quot;\ * &quot;-&quot;??_-;_-@_-"/>
    <numFmt numFmtId="166" formatCode="0.0"/>
    <numFmt numFmtId="167" formatCode="####.0"/>
    <numFmt numFmtId="168" formatCode="_ * #,##0.0_ ;_ * \-#,##0.0_ ;_ * &quot;-&quot;??_ ;_ @_ "/>
  </numFmts>
  <fonts count="29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1"/>
      <color theme="1"/>
      <name val="Simplified Arabic"/>
      <family val="1"/>
    </font>
    <font>
      <b/>
      <sz val="11"/>
      <color theme="1"/>
      <name val="Arial"/>
      <family val="2"/>
    </font>
    <font>
      <b/>
      <sz val="9"/>
      <color theme="1"/>
      <name val="Simplified Arabic"/>
      <family val="1"/>
    </font>
    <font>
      <b/>
      <sz val="9"/>
      <color theme="1"/>
      <name val="Calibri"/>
      <family val="2"/>
      <scheme val="minor"/>
    </font>
    <font>
      <sz val="9"/>
      <color theme="1"/>
      <name val="Simplified Arabic"/>
      <family val="1"/>
    </font>
    <font>
      <sz val="9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Calibri"/>
      <family val="2"/>
      <charset val="178"/>
      <scheme val="minor"/>
    </font>
    <font>
      <sz val="9"/>
      <color theme="1"/>
      <name val="Calibri"/>
      <family val="2"/>
      <charset val="178"/>
      <scheme val="minor"/>
    </font>
    <font>
      <b/>
      <sz val="9"/>
      <color theme="1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Times New Roman"/>
      <family val="1"/>
    </font>
    <font>
      <sz val="10"/>
      <name val="Arial"/>
      <family val="2"/>
    </font>
    <font>
      <sz val="9"/>
      <color theme="1"/>
      <name val="Simplified Arabic"/>
      <family val="1"/>
    </font>
    <font>
      <sz val="10"/>
      <name val="Arial"/>
      <family val="2"/>
    </font>
    <font>
      <sz val="9"/>
      <color indexed="8"/>
      <name val="Arial"/>
      <family val="2"/>
    </font>
    <font>
      <b/>
      <sz val="11"/>
      <color theme="1"/>
      <name val="Simplified Arabic"/>
      <family val="1"/>
    </font>
    <font>
      <b/>
      <sz val="9"/>
      <color indexed="8"/>
      <name val="Arial"/>
      <family val="2"/>
    </font>
    <font>
      <sz val="9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theme="1"/>
      <name val="Simplified Arabic"/>
      <family val="1"/>
    </font>
    <font>
      <sz val="9"/>
      <color indexed="8"/>
      <name val="Arial"/>
      <family val="2"/>
    </font>
    <font>
      <sz val="9"/>
      <color theme="1"/>
      <name val="Simplified Arabicl"/>
      <charset val="178"/>
    </font>
    <font>
      <b/>
      <sz val="12"/>
      <color theme="1"/>
      <name val="Simplified Arabic"/>
      <family val="1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12"/>
      </left>
      <right/>
      <top style="thin">
        <color indexed="64"/>
      </top>
      <bottom/>
      <diagonal/>
    </border>
    <border>
      <left style="thin">
        <color indexed="12"/>
      </left>
      <right/>
      <top/>
      <bottom/>
      <diagonal/>
    </border>
    <border>
      <left style="thin">
        <color indexed="12"/>
      </left>
      <right/>
      <top/>
      <bottom style="thin">
        <color indexed="12"/>
      </bottom>
      <diagonal/>
    </border>
    <border>
      <left style="thin">
        <color indexed="64"/>
      </left>
      <right/>
      <top/>
      <bottom style="thin">
        <color indexed="12"/>
      </bottom>
      <diagonal/>
    </border>
  </borders>
  <cellStyleXfs count="11">
    <xf numFmtId="0" fontId="0" fillId="0" borderId="0"/>
    <xf numFmtId="165" fontId="4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3" fillId="0" borderId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7" fillId="0" borderId="0"/>
    <xf numFmtId="164" fontId="4" fillId="0" borderId="0" applyFont="0" applyFill="0" applyBorder="0" applyAlignment="0" applyProtection="0"/>
  </cellStyleXfs>
  <cellXfs count="41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14" fillId="0" borderId="6" xfId="0" applyFont="1" applyBorder="1" applyAlignment="1">
      <alignment horizontal="center" vertical="center" wrapText="1" readingOrder="2"/>
    </xf>
    <xf numFmtId="0" fontId="5" fillId="0" borderId="0" xfId="0" applyFont="1" applyBorder="1" applyAlignment="1">
      <alignment readingOrder="2"/>
    </xf>
    <xf numFmtId="0" fontId="0" fillId="0" borderId="0" xfId="0" applyBorder="1"/>
    <xf numFmtId="0" fontId="9" fillId="0" borderId="0" xfId="0" applyFont="1" applyBorder="1" applyAlignment="1">
      <alignment vertical="center" readingOrder="2"/>
    </xf>
    <xf numFmtId="0" fontId="9" fillId="0" borderId="0" xfId="0" applyFont="1" applyBorder="1" applyAlignment="1">
      <alignment vertical="center"/>
    </xf>
    <xf numFmtId="49" fontId="0" fillId="0" borderId="0" xfId="0" applyNumberFormat="1"/>
    <xf numFmtId="0" fontId="13" fillId="0" borderId="9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 readingOrder="2"/>
    </xf>
    <xf numFmtId="0" fontId="0" fillId="0" borderId="0" xfId="0" applyAlignment="1">
      <alignment vertical="center"/>
    </xf>
    <xf numFmtId="0" fontId="14" fillId="0" borderId="0" xfId="0" applyFont="1" applyBorder="1" applyAlignment="1">
      <alignment horizontal="right" vertical="center" wrapText="1" readingOrder="2"/>
    </xf>
    <xf numFmtId="0" fontId="14" fillId="0" borderId="0" xfId="0" applyFont="1" applyBorder="1" applyAlignment="1">
      <alignment vertical="center" wrapText="1" readingOrder="2"/>
    </xf>
    <xf numFmtId="0" fontId="9" fillId="0" borderId="9" xfId="0" applyFont="1" applyBorder="1" applyAlignment="1">
      <alignment readingOrder="2"/>
    </xf>
    <xf numFmtId="166" fontId="0" fillId="0" borderId="0" xfId="0" applyNumberFormat="1"/>
    <xf numFmtId="166" fontId="14" fillId="0" borderId="0" xfId="0" applyNumberFormat="1" applyFont="1" applyBorder="1" applyAlignment="1">
      <alignment vertical="center" wrapText="1" readingOrder="2"/>
    </xf>
    <xf numFmtId="0" fontId="7" fillId="0" borderId="8" xfId="0" applyFont="1" applyBorder="1" applyAlignment="1">
      <alignment horizontal="right" vertical="center" wrapText="1" indent="1" readingOrder="2"/>
    </xf>
    <xf numFmtId="0" fontId="9" fillId="0" borderId="7" xfId="0" applyFont="1" applyBorder="1" applyAlignment="1">
      <alignment horizontal="right" vertical="center" wrapText="1" indent="1" readingOrder="2"/>
    </xf>
    <xf numFmtId="0" fontId="9" fillId="0" borderId="14" xfId="0" applyFont="1" applyBorder="1" applyAlignment="1">
      <alignment horizontal="right" vertical="center" wrapText="1" indent="1" readingOrder="2"/>
    </xf>
    <xf numFmtId="0" fontId="20" fillId="0" borderId="0" xfId="2" applyFont="1" applyBorder="1" applyAlignment="1">
      <alignment horizontal="center" wrapText="1"/>
    </xf>
    <xf numFmtId="167" fontId="20" fillId="0" borderId="0" xfId="2" applyNumberFormat="1" applyFont="1" applyBorder="1" applyAlignment="1">
      <alignment horizontal="right" vertical="top"/>
    </xf>
    <xf numFmtId="166" fontId="0" fillId="0" borderId="0" xfId="0" applyNumberFormat="1" applyBorder="1"/>
    <xf numFmtId="0" fontId="18" fillId="0" borderId="7" xfId="0" applyFont="1" applyBorder="1" applyAlignment="1">
      <alignment horizontal="right" vertical="center" wrapText="1" indent="1" readingOrder="2"/>
    </xf>
    <xf numFmtId="0" fontId="8" fillId="0" borderId="5" xfId="0" applyFont="1" applyBorder="1" applyAlignment="1">
      <alignment horizontal="center" vertical="center" wrapText="1"/>
    </xf>
    <xf numFmtId="166" fontId="0" fillId="0" borderId="0" xfId="0" applyNumberFormat="1" applyAlignment="1">
      <alignment vertical="center"/>
    </xf>
    <xf numFmtId="0" fontId="20" fillId="0" borderId="18" xfId="4" applyFont="1" applyBorder="1" applyAlignment="1">
      <alignment horizontal="center" wrapText="1"/>
    </xf>
    <xf numFmtId="0" fontId="20" fillId="0" borderId="26" xfId="4" applyFont="1" applyBorder="1" applyAlignment="1">
      <alignment horizontal="center" wrapText="1"/>
    </xf>
    <xf numFmtId="0" fontId="20" fillId="0" borderId="27" xfId="4" applyFont="1" applyBorder="1" applyAlignment="1">
      <alignment horizontal="center" wrapText="1"/>
    </xf>
    <xf numFmtId="0" fontId="20" fillId="0" borderId="28" xfId="4" applyFont="1" applyBorder="1" applyAlignment="1">
      <alignment horizontal="center" wrapText="1"/>
    </xf>
    <xf numFmtId="0" fontId="20" fillId="0" borderId="31" xfId="4" applyFont="1" applyBorder="1" applyAlignment="1">
      <alignment horizontal="center" wrapText="1"/>
    </xf>
    <xf numFmtId="0" fontId="20" fillId="0" borderId="32" xfId="4" applyFont="1" applyBorder="1" applyAlignment="1">
      <alignment horizontal="center" wrapText="1"/>
    </xf>
    <xf numFmtId="0" fontId="20" fillId="0" borderId="33" xfId="4" applyFont="1" applyBorder="1" applyAlignment="1">
      <alignment horizontal="center" wrapText="1"/>
    </xf>
    <xf numFmtId="0" fontId="20" fillId="0" borderId="17" xfId="4" applyFont="1" applyBorder="1" applyAlignment="1">
      <alignment horizontal="left" vertical="top" wrapText="1"/>
    </xf>
    <xf numFmtId="167" fontId="20" fillId="0" borderId="35" xfId="4" applyNumberFormat="1" applyFont="1" applyBorder="1" applyAlignment="1">
      <alignment horizontal="right" vertical="top"/>
    </xf>
    <xf numFmtId="167" fontId="20" fillId="0" borderId="36" xfId="4" applyNumberFormat="1" applyFont="1" applyBorder="1" applyAlignment="1">
      <alignment horizontal="right" vertical="top"/>
    </xf>
    <xf numFmtId="167" fontId="20" fillId="0" borderId="37" xfId="4" applyNumberFormat="1" applyFont="1" applyBorder="1" applyAlignment="1">
      <alignment horizontal="right" vertical="top"/>
    </xf>
    <xf numFmtId="0" fontId="20" fillId="0" borderId="25" xfId="4" applyFont="1" applyBorder="1" applyAlignment="1">
      <alignment horizontal="left" vertical="top" wrapText="1"/>
    </xf>
    <xf numFmtId="167" fontId="20" fillId="0" borderId="41" xfId="4" applyNumberFormat="1" applyFont="1" applyBorder="1" applyAlignment="1">
      <alignment horizontal="right" vertical="top"/>
    </xf>
    <xf numFmtId="167" fontId="20" fillId="0" borderId="42" xfId="4" applyNumberFormat="1" applyFont="1" applyBorder="1" applyAlignment="1">
      <alignment horizontal="right" vertical="top"/>
    </xf>
    <xf numFmtId="167" fontId="20" fillId="0" borderId="43" xfId="4" applyNumberFormat="1" applyFont="1" applyBorder="1" applyAlignment="1">
      <alignment horizontal="right" vertical="top"/>
    </xf>
    <xf numFmtId="0" fontId="20" fillId="0" borderId="30" xfId="4" applyFont="1" applyBorder="1" applyAlignment="1">
      <alignment horizontal="left" vertical="top" wrapText="1"/>
    </xf>
    <xf numFmtId="167" fontId="20" fillId="0" borderId="38" xfId="4" applyNumberFormat="1" applyFont="1" applyBorder="1" applyAlignment="1">
      <alignment horizontal="right" vertical="top"/>
    </xf>
    <xf numFmtId="167" fontId="20" fillId="0" borderId="39" xfId="4" applyNumberFormat="1" applyFont="1" applyBorder="1" applyAlignment="1">
      <alignment horizontal="right" vertical="top"/>
    </xf>
    <xf numFmtId="167" fontId="20" fillId="0" borderId="40" xfId="4" applyNumberFormat="1" applyFont="1" applyBorder="1" applyAlignment="1">
      <alignment horizontal="right" vertical="top"/>
    </xf>
    <xf numFmtId="0" fontId="8" fillId="0" borderId="3" xfId="0" applyFont="1" applyBorder="1" applyAlignment="1">
      <alignment wrapText="1" readingOrder="2"/>
    </xf>
    <xf numFmtId="0" fontId="8" fillId="0" borderId="4" xfId="0" applyFont="1" applyBorder="1" applyAlignment="1">
      <alignment horizontal="left" vertical="center" wrapText="1" readingOrder="1"/>
    </xf>
    <xf numFmtId="0" fontId="10" fillId="0" borderId="5" xfId="0" applyFont="1" applyBorder="1" applyAlignment="1">
      <alignment horizontal="left" vertical="center" wrapText="1" indent="1" readingOrder="1"/>
    </xf>
    <xf numFmtId="0" fontId="8" fillId="0" borderId="6" xfId="0" applyFont="1" applyBorder="1" applyAlignment="1">
      <alignment horizontal="left" vertical="center" wrapText="1" indent="1" readingOrder="2"/>
    </xf>
    <xf numFmtId="0" fontId="10" fillId="0" borderId="5" xfId="0" applyFont="1" applyBorder="1" applyAlignment="1">
      <alignment horizontal="center" vertical="center" wrapText="1" readingOrder="2"/>
    </xf>
    <xf numFmtId="0" fontId="10" fillId="0" borderId="5" xfId="0" applyFont="1" applyBorder="1" applyAlignment="1">
      <alignment horizontal="center" vertical="center" wrapText="1" readingOrder="1"/>
    </xf>
    <xf numFmtId="0" fontId="8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 readingOrder="2"/>
    </xf>
    <xf numFmtId="0" fontId="10" fillId="0" borderId="1" xfId="0" applyFont="1" applyBorder="1" applyAlignment="1">
      <alignment horizontal="left" vertical="top" wrapText="1" indent="1" readingOrder="1"/>
    </xf>
    <xf numFmtId="0" fontId="10" fillId="0" borderId="5" xfId="0" applyFont="1" applyBorder="1" applyAlignment="1">
      <alignment horizontal="left" vertical="top" wrapText="1" indent="1" readingOrder="1"/>
    </xf>
    <xf numFmtId="0" fontId="8" fillId="0" borderId="12" xfId="0" applyFont="1" applyBorder="1" applyAlignment="1">
      <alignment horizontal="center" vertical="top" wrapText="1" readingOrder="2"/>
    </xf>
    <xf numFmtId="0" fontId="8" fillId="0" borderId="5" xfId="0" applyFont="1" applyBorder="1" applyAlignment="1">
      <alignment horizontal="center" vertical="top" wrapText="1" readingOrder="2"/>
    </xf>
    <xf numFmtId="0" fontId="0" fillId="0" borderId="0" xfId="0" applyAlignment="1">
      <alignment horizontal="center" vertical="top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7" xfId="0" applyNumberFormat="1" applyFont="1" applyBorder="1" applyAlignment="1">
      <alignment horizontal="center" vertical="top" wrapText="1"/>
    </xf>
    <xf numFmtId="0" fontId="8" fillId="0" borderId="0" xfId="0" applyFont="1" applyAlignment="1">
      <alignment horizontal="right" vertical="top" wrapText="1" readingOrder="1"/>
    </xf>
    <xf numFmtId="0" fontId="0" fillId="0" borderId="0" xfId="0" applyAlignment="1">
      <alignment vertical="top"/>
    </xf>
    <xf numFmtId="166" fontId="0" fillId="0" borderId="0" xfId="0" applyNumberFormat="1" applyAlignment="1">
      <alignment vertical="top"/>
    </xf>
    <xf numFmtId="0" fontId="20" fillId="0" borderId="0" xfId="3" applyFont="1" applyBorder="1" applyAlignment="1">
      <alignment horizontal="center" vertical="top" wrapText="1"/>
    </xf>
    <xf numFmtId="0" fontId="0" fillId="0" borderId="0" xfId="0" applyAlignment="1">
      <alignment horizontal="right" vertical="top" indent="1"/>
    </xf>
    <xf numFmtId="0" fontId="10" fillId="0" borderId="0" xfId="0" applyFont="1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1" fontId="8" fillId="0" borderId="8" xfId="0" applyNumberFormat="1" applyFont="1" applyBorder="1" applyAlignment="1">
      <alignment horizontal="right" vertical="top" indent="1"/>
    </xf>
    <xf numFmtId="1" fontId="8" fillId="0" borderId="9" xfId="0" applyNumberFormat="1" applyFont="1" applyBorder="1" applyAlignment="1">
      <alignment horizontal="right" vertical="top" indent="1"/>
    </xf>
    <xf numFmtId="1" fontId="8" fillId="0" borderId="13" xfId="0" applyNumberFormat="1" applyFont="1" applyBorder="1" applyAlignment="1">
      <alignment horizontal="right" vertical="top" indent="1"/>
    </xf>
    <xf numFmtId="166" fontId="8" fillId="0" borderId="14" xfId="0" applyNumberFormat="1" applyFont="1" applyBorder="1" applyAlignment="1">
      <alignment horizontal="right" vertical="top" indent="1"/>
    </xf>
    <xf numFmtId="166" fontId="10" fillId="0" borderId="15" xfId="0" applyNumberFormat="1" applyFont="1" applyBorder="1" applyAlignment="1">
      <alignment horizontal="right" vertical="top" indent="1"/>
    </xf>
    <xf numFmtId="166" fontId="8" fillId="0" borderId="7" xfId="0" applyNumberFormat="1" applyFont="1" applyBorder="1" applyAlignment="1">
      <alignment horizontal="right" vertical="top" indent="1"/>
    </xf>
    <xf numFmtId="166" fontId="10" fillId="0" borderId="0" xfId="0" applyNumberFormat="1" applyFont="1" applyBorder="1" applyAlignment="1">
      <alignment horizontal="right" vertical="top" indent="1"/>
    </xf>
    <xf numFmtId="166" fontId="10" fillId="0" borderId="14" xfId="0" applyNumberFormat="1" applyFont="1" applyBorder="1" applyAlignment="1">
      <alignment horizontal="right" vertical="top" indent="1"/>
    </xf>
    <xf numFmtId="166" fontId="10" fillId="0" borderId="7" xfId="0" applyNumberFormat="1" applyFont="1" applyBorder="1" applyAlignment="1">
      <alignment horizontal="right" vertical="top" indent="1"/>
    </xf>
    <xf numFmtId="166" fontId="10" fillId="0" borderId="11" xfId="0" applyNumberFormat="1" applyFont="1" applyBorder="1" applyAlignment="1">
      <alignment horizontal="right" vertical="top" indent="1"/>
    </xf>
    <xf numFmtId="166" fontId="10" fillId="0" borderId="12" xfId="0" applyNumberFormat="1" applyFont="1" applyBorder="1" applyAlignment="1">
      <alignment horizontal="right" vertical="top" indent="1"/>
    </xf>
    <xf numFmtId="166" fontId="10" fillId="0" borderId="0" xfId="0" applyNumberFormat="1" applyFont="1" applyBorder="1" applyAlignment="1">
      <alignment horizontal="right" vertical="top" indent="1" readingOrder="2"/>
    </xf>
    <xf numFmtId="1" fontId="8" fillId="0" borderId="8" xfId="0" applyNumberFormat="1" applyFont="1" applyBorder="1" applyAlignment="1">
      <alignment horizontal="right" vertical="top" indent="1" readingOrder="2"/>
    </xf>
    <xf numFmtId="1" fontId="8" fillId="0" borderId="9" xfId="0" applyNumberFormat="1" applyFont="1" applyBorder="1" applyAlignment="1">
      <alignment horizontal="right" vertical="top" indent="1" readingOrder="2"/>
    </xf>
    <xf numFmtId="0" fontId="7" fillId="0" borderId="1" xfId="0" applyFont="1" applyBorder="1" applyAlignment="1">
      <alignment horizontal="center" vertical="center" wrapText="1" readingOrder="2"/>
    </xf>
    <xf numFmtId="0" fontId="8" fillId="0" borderId="3" xfId="0" applyFont="1" applyBorder="1" applyAlignment="1">
      <alignment vertical="top"/>
    </xf>
    <xf numFmtId="0" fontId="7" fillId="0" borderId="3" xfId="0" applyFont="1" applyBorder="1" applyAlignment="1">
      <alignment vertical="center"/>
    </xf>
    <xf numFmtId="1" fontId="8" fillId="0" borderId="0" xfId="0" applyNumberFormat="1" applyFont="1" applyBorder="1" applyAlignment="1">
      <alignment horizontal="right" vertical="top" indent="1"/>
    </xf>
    <xf numFmtId="0" fontId="7" fillId="0" borderId="3" xfId="0" applyFont="1" applyBorder="1" applyAlignment="1">
      <alignment vertical="center" wrapText="1" readingOrder="2"/>
    </xf>
    <xf numFmtId="0" fontId="10" fillId="0" borderId="0" xfId="0" applyFont="1" applyBorder="1" applyAlignment="1">
      <alignment horizontal="left" vertical="center"/>
    </xf>
    <xf numFmtId="0" fontId="14" fillId="0" borderId="3" xfId="0" applyFont="1" applyBorder="1" applyAlignment="1">
      <alignment vertical="center"/>
    </xf>
    <xf numFmtId="0" fontId="11" fillId="0" borderId="1" xfId="0" applyFont="1" applyBorder="1" applyAlignment="1">
      <alignment horizontal="left" vertical="center" wrapText="1" indent="1" readingOrder="1"/>
    </xf>
    <xf numFmtId="0" fontId="11" fillId="0" borderId="5" xfId="0" applyFont="1" applyBorder="1" applyAlignment="1">
      <alignment horizontal="left" vertical="center" wrapText="1" indent="1" readingOrder="1"/>
    </xf>
    <xf numFmtId="166" fontId="8" fillId="0" borderId="7" xfId="0" applyNumberFormat="1" applyFont="1" applyBorder="1" applyAlignment="1">
      <alignment horizontal="right" vertical="top" indent="1" readingOrder="2"/>
    </xf>
    <xf numFmtId="0" fontId="7" fillId="0" borderId="0" xfId="0" applyFont="1" applyBorder="1" applyAlignment="1">
      <alignment horizontal="right" vertical="top" wrapText="1"/>
    </xf>
    <xf numFmtId="0" fontId="14" fillId="0" borderId="0" xfId="0" applyFont="1" applyBorder="1" applyAlignment="1">
      <alignment horizontal="left" vertical="center" wrapText="1" indent="1"/>
    </xf>
    <xf numFmtId="0" fontId="8" fillId="0" borderId="0" xfId="0" applyFont="1" applyBorder="1" applyAlignment="1">
      <alignment horizontal="center" vertical="center" wrapText="1" readingOrder="2"/>
    </xf>
    <xf numFmtId="166" fontId="13" fillId="0" borderId="0" xfId="0" applyNumberFormat="1" applyFont="1" applyAlignment="1">
      <alignment vertical="center"/>
    </xf>
    <xf numFmtId="0" fontId="13" fillId="0" borderId="0" xfId="0" applyFont="1" applyBorder="1" applyAlignment="1">
      <alignment vertical="center"/>
    </xf>
    <xf numFmtId="0" fontId="7" fillId="0" borderId="14" xfId="0" applyFont="1" applyBorder="1" applyAlignment="1">
      <alignment horizontal="center" vertical="center" wrapText="1" readingOrder="2"/>
    </xf>
    <xf numFmtId="0" fontId="8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 readingOrder="2"/>
    </xf>
    <xf numFmtId="0" fontId="11" fillId="0" borderId="1" xfId="0" applyFont="1" applyBorder="1" applyAlignment="1">
      <alignment horizontal="left" vertical="center" wrapText="1" indent="1"/>
    </xf>
    <xf numFmtId="0" fontId="11" fillId="0" borderId="5" xfId="0" applyFont="1" applyBorder="1" applyAlignment="1">
      <alignment horizontal="left" vertical="center" wrapText="1" indent="1"/>
    </xf>
    <xf numFmtId="0" fontId="20" fillId="0" borderId="0" xfId="2" applyFont="1" applyBorder="1" applyAlignment="1">
      <alignment horizontal="left" vertical="top" wrapText="1"/>
    </xf>
    <xf numFmtId="0" fontId="10" fillId="0" borderId="12" xfId="0" applyFont="1" applyFill="1" applyBorder="1" applyAlignment="1">
      <alignment horizontal="left" vertical="top" wrapText="1" indent="1" readingOrder="1"/>
    </xf>
    <xf numFmtId="0" fontId="10" fillId="0" borderId="11" xfId="0" applyFont="1" applyBorder="1" applyAlignment="1">
      <alignment horizontal="right" vertical="center" wrapText="1" indent="1"/>
    </xf>
    <xf numFmtId="0" fontId="10" fillId="0" borderId="12" xfId="0" applyFont="1" applyBorder="1" applyAlignment="1">
      <alignment horizontal="right" vertical="center" wrapText="1" indent="1"/>
    </xf>
    <xf numFmtId="0" fontId="8" fillId="0" borderId="0" xfId="0" applyFont="1" applyBorder="1" applyAlignment="1">
      <alignment horizontal="right" wrapText="1" readingOrder="1"/>
    </xf>
    <xf numFmtId="0" fontId="8" fillId="0" borderId="3" xfId="0" applyFont="1" applyBorder="1" applyAlignment="1">
      <alignment vertical="center" wrapText="1" readingOrder="2"/>
    </xf>
    <xf numFmtId="0" fontId="8" fillId="0" borderId="3" xfId="0" applyFont="1" applyBorder="1" applyAlignment="1">
      <alignment vertical="center" wrapText="1" readingOrder="2"/>
    </xf>
    <xf numFmtId="0" fontId="8" fillId="0" borderId="7" xfId="0" applyFont="1" applyBorder="1" applyAlignment="1">
      <alignment horizontal="center" vertical="center" wrapText="1" readingOrder="2"/>
    </xf>
    <xf numFmtId="0" fontId="8" fillId="0" borderId="6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top" wrapText="1" indent="1" readingOrder="1"/>
    </xf>
    <xf numFmtId="0" fontId="23" fillId="0" borderId="0" xfId="0" applyFont="1" applyBorder="1" applyAlignment="1">
      <alignment horizontal="right" vertical="center"/>
    </xf>
    <xf numFmtId="0" fontId="24" fillId="0" borderId="0" xfId="0" applyFont="1" applyBorder="1" applyAlignment="1">
      <alignment horizontal="right" vertical="center"/>
    </xf>
    <xf numFmtId="166" fontId="24" fillId="0" borderId="0" xfId="0" applyNumberFormat="1" applyFont="1" applyAlignment="1">
      <alignment vertical="center"/>
    </xf>
    <xf numFmtId="166" fontId="23" fillId="0" borderId="0" xfId="0" applyNumberFormat="1" applyFont="1" applyAlignment="1">
      <alignment vertical="center"/>
    </xf>
    <xf numFmtId="0" fontId="23" fillId="0" borderId="0" xfId="0" applyFont="1" applyBorder="1" applyAlignment="1">
      <alignment horizontal="left" vertical="center"/>
    </xf>
    <xf numFmtId="166" fontId="8" fillId="0" borderId="7" xfId="0" applyNumberFormat="1" applyFont="1" applyBorder="1" applyAlignment="1">
      <alignment horizontal="right" vertical="center" indent="1"/>
    </xf>
    <xf numFmtId="166" fontId="13" fillId="0" borderId="0" xfId="0" applyNumberFormat="1" applyFont="1" applyBorder="1" applyAlignment="1">
      <alignment horizontal="right" vertical="center" indent="1"/>
    </xf>
    <xf numFmtId="166" fontId="8" fillId="0" borderId="14" xfId="0" applyNumberFormat="1" applyFont="1" applyBorder="1" applyAlignment="1">
      <alignment horizontal="right" vertical="center" indent="1"/>
    </xf>
    <xf numFmtId="166" fontId="10" fillId="0" borderId="15" xfId="0" applyNumberFormat="1" applyFont="1" applyBorder="1" applyAlignment="1">
      <alignment horizontal="right" vertical="center" indent="1"/>
    </xf>
    <xf numFmtId="166" fontId="10" fillId="0" borderId="11" xfId="0" applyNumberFormat="1" applyFont="1" applyBorder="1" applyAlignment="1">
      <alignment horizontal="right" vertical="center" indent="1"/>
    </xf>
    <xf numFmtId="166" fontId="10" fillId="0" borderId="0" xfId="0" applyNumberFormat="1" applyFont="1" applyBorder="1" applyAlignment="1">
      <alignment horizontal="right" vertical="center" indent="1"/>
    </xf>
    <xf numFmtId="166" fontId="10" fillId="0" borderId="12" xfId="0" applyNumberFormat="1" applyFont="1" applyBorder="1" applyAlignment="1">
      <alignment horizontal="right" vertical="center" indent="1"/>
    </xf>
    <xf numFmtId="1" fontId="8" fillId="0" borderId="8" xfId="0" applyNumberFormat="1" applyFont="1" applyBorder="1" applyAlignment="1">
      <alignment horizontal="right" vertical="center" indent="1"/>
    </xf>
    <xf numFmtId="1" fontId="8" fillId="0" borderId="9" xfId="0" applyNumberFormat="1" applyFont="1" applyBorder="1" applyAlignment="1">
      <alignment horizontal="right" vertical="center" indent="1"/>
    </xf>
    <xf numFmtId="1" fontId="8" fillId="0" borderId="13" xfId="0" applyNumberFormat="1" applyFont="1" applyBorder="1" applyAlignment="1">
      <alignment horizontal="right" vertical="center" indent="1"/>
    </xf>
    <xf numFmtId="0" fontId="14" fillId="0" borderId="13" xfId="0" applyFont="1" applyBorder="1" applyAlignment="1">
      <alignment horizontal="left" vertical="center" wrapText="1" indent="1"/>
    </xf>
    <xf numFmtId="0" fontId="8" fillId="0" borderId="5" xfId="0" applyFont="1" applyBorder="1" applyAlignment="1">
      <alignment horizontal="center" vertical="center" wrapText="1" readingOrder="2"/>
    </xf>
    <xf numFmtId="0" fontId="8" fillId="0" borderId="3" xfId="0" applyFont="1" applyBorder="1" applyAlignment="1">
      <alignment vertical="center" wrapText="1" readingOrder="2"/>
    </xf>
    <xf numFmtId="0" fontId="8" fillId="0" borderId="5" xfId="0" applyFont="1" applyBorder="1" applyAlignment="1">
      <alignment horizontal="center" vertical="center" wrapText="1" readingOrder="2"/>
    </xf>
    <xf numFmtId="0" fontId="14" fillId="0" borderId="6" xfId="0" applyFont="1" applyBorder="1" applyAlignment="1">
      <alignment horizontal="left" vertical="center" wrapText="1" indent="1" readingOrder="1"/>
    </xf>
    <xf numFmtId="0" fontId="8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 readingOrder="2"/>
    </xf>
    <xf numFmtId="166" fontId="13" fillId="0" borderId="15" xfId="0" applyNumberFormat="1" applyFont="1" applyBorder="1" applyAlignment="1">
      <alignment horizontal="right" vertical="center" indent="1"/>
    </xf>
    <xf numFmtId="166" fontId="22" fillId="0" borderId="14" xfId="9" applyNumberFormat="1" applyFont="1" applyBorder="1" applyAlignment="1">
      <alignment horizontal="right" vertical="top" indent="1"/>
    </xf>
    <xf numFmtId="166" fontId="8" fillId="0" borderId="8" xfId="0" applyNumberFormat="1" applyFont="1" applyBorder="1" applyAlignment="1">
      <alignment horizontal="right" vertical="top" indent="1"/>
    </xf>
    <xf numFmtId="0" fontId="7" fillId="0" borderId="1" xfId="0" applyFont="1" applyBorder="1" applyAlignment="1">
      <alignment horizontal="center" vertical="center" wrapText="1" readingOrder="2"/>
    </xf>
    <xf numFmtId="0" fontId="8" fillId="0" borderId="6" xfId="0" applyFont="1" applyFill="1" applyBorder="1" applyAlignment="1">
      <alignment horizontal="left" vertical="top" wrapText="1" indent="1" readingOrder="1"/>
    </xf>
    <xf numFmtId="0" fontId="25" fillId="0" borderId="1" xfId="0" applyFont="1" applyBorder="1" applyAlignment="1">
      <alignment horizontal="center" vertical="center" wrapText="1" readingOrder="2"/>
    </xf>
    <xf numFmtId="0" fontId="25" fillId="0" borderId="5" xfId="0" applyFont="1" applyBorder="1" applyAlignment="1">
      <alignment horizontal="center" vertical="center" wrapText="1" readingOrder="2"/>
    </xf>
    <xf numFmtId="0" fontId="14" fillId="0" borderId="4" xfId="0" applyFont="1" applyBorder="1" applyAlignment="1">
      <alignment horizontal="center" vertical="center" wrapText="1" readingOrder="2"/>
    </xf>
    <xf numFmtId="0" fontId="25" fillId="0" borderId="3" xfId="0" applyFont="1" applyBorder="1" applyAlignment="1">
      <alignment horizontal="center" vertical="center" wrapText="1" readingOrder="2"/>
    </xf>
    <xf numFmtId="0" fontId="8" fillId="0" borderId="3" xfId="0" applyFont="1" applyBorder="1" applyAlignment="1">
      <alignment horizontal="left" vertical="center" indent="1"/>
    </xf>
    <xf numFmtId="0" fontId="7" fillId="0" borderId="2" xfId="0" applyFont="1" applyBorder="1" applyAlignment="1">
      <alignment horizontal="right" vertical="center" indent="1"/>
    </xf>
    <xf numFmtId="0" fontId="18" fillId="0" borderId="14" xfId="0" applyFont="1" applyBorder="1" applyAlignment="1">
      <alignment horizontal="right" vertical="center" wrapText="1" indent="1" readingOrder="2"/>
    </xf>
    <xf numFmtId="0" fontId="25" fillId="0" borderId="8" xfId="0" applyFont="1" applyBorder="1" applyAlignment="1">
      <alignment horizontal="right" vertical="center" wrapText="1" indent="1" readingOrder="2"/>
    </xf>
    <xf numFmtId="0" fontId="25" fillId="0" borderId="2" xfId="0" applyFont="1" applyBorder="1" applyAlignment="1">
      <alignment horizontal="right" vertical="center" indent="1"/>
    </xf>
    <xf numFmtId="0" fontId="14" fillId="0" borderId="3" xfId="0" applyFont="1" applyBorder="1" applyAlignment="1">
      <alignment horizontal="left" vertical="center" indent="1"/>
    </xf>
    <xf numFmtId="0" fontId="7" fillId="0" borderId="2" xfId="0" applyFont="1" applyBorder="1" applyAlignment="1">
      <alignment horizontal="right" vertical="center" wrapText="1" indent="1" readingOrder="2"/>
    </xf>
    <xf numFmtId="0" fontId="14" fillId="0" borderId="3" xfId="0" applyFont="1" applyBorder="1" applyAlignment="1">
      <alignment horizontal="left" vertical="center" wrapText="1" indent="1" readingOrder="2"/>
    </xf>
    <xf numFmtId="0" fontId="18" fillId="0" borderId="5" xfId="0" applyFont="1" applyBorder="1" applyAlignment="1">
      <alignment horizontal="center" vertical="center" wrapText="1" readingOrder="2"/>
    </xf>
    <xf numFmtId="0" fontId="18" fillId="0" borderId="7" xfId="0" applyFont="1" applyBorder="1" applyAlignment="1">
      <alignment horizontal="center" vertical="center" wrapText="1" readingOrder="2"/>
    </xf>
    <xf numFmtId="0" fontId="18" fillId="0" borderId="12" xfId="0" applyFont="1" applyBorder="1" applyAlignment="1">
      <alignment horizontal="center" vertical="center" wrapText="1" readingOrder="2"/>
    </xf>
    <xf numFmtId="0" fontId="18" fillId="0" borderId="7" xfId="0" applyFont="1" applyBorder="1" applyAlignment="1">
      <alignment horizontal="right" vertical="center" wrapText="1" indent="1" readingOrder="1"/>
    </xf>
    <xf numFmtId="165" fontId="18" fillId="0" borderId="7" xfId="1" applyFont="1" applyBorder="1" applyAlignment="1">
      <alignment horizontal="right" vertical="center" wrapText="1" indent="1" readingOrder="1"/>
    </xf>
    <xf numFmtId="0" fontId="25" fillId="0" borderId="6" xfId="0" applyFont="1" applyBorder="1" applyAlignment="1">
      <alignment horizontal="right" vertical="center" wrapText="1" indent="1" readingOrder="2"/>
    </xf>
    <xf numFmtId="0" fontId="25" fillId="0" borderId="2" xfId="0" applyFont="1" applyBorder="1" applyAlignment="1">
      <alignment horizontal="right" vertical="center" wrapText="1" indent="1" readingOrder="2"/>
    </xf>
    <xf numFmtId="0" fontId="8" fillId="0" borderId="3" xfId="0" applyFont="1" applyBorder="1" applyAlignment="1">
      <alignment horizontal="left" vertical="center" wrapText="1" indent="1" readingOrder="2"/>
    </xf>
    <xf numFmtId="0" fontId="25" fillId="0" borderId="11" xfId="0" applyFont="1" applyBorder="1" applyAlignment="1">
      <alignment horizontal="center" vertical="top" wrapText="1" readingOrder="2"/>
    </xf>
    <xf numFmtId="49" fontId="25" fillId="0" borderId="5" xfId="0" applyNumberFormat="1" applyFont="1" applyBorder="1" applyAlignment="1">
      <alignment horizontal="center" vertical="top" wrapText="1" readingOrder="2"/>
    </xf>
    <xf numFmtId="49" fontId="25" fillId="0" borderId="7" xfId="0" applyNumberFormat="1" applyFont="1" applyBorder="1" applyAlignment="1">
      <alignment horizontal="center" vertical="top" wrapText="1" readingOrder="2"/>
    </xf>
    <xf numFmtId="0" fontId="25" fillId="0" borderId="3" xfId="0" applyFont="1" applyBorder="1" applyAlignment="1">
      <alignment horizontal="right" vertical="center" wrapText="1" indent="1" readingOrder="2"/>
    </xf>
    <xf numFmtId="0" fontId="18" fillId="0" borderId="1" xfId="0" applyFont="1" applyBorder="1" applyAlignment="1">
      <alignment horizontal="right" vertical="top" wrapText="1" indent="1" readingOrder="2"/>
    </xf>
    <xf numFmtId="0" fontId="18" fillId="0" borderId="5" xfId="0" applyFont="1" applyBorder="1" applyAlignment="1">
      <alignment horizontal="right" vertical="top" wrapText="1" indent="1" readingOrder="2"/>
    </xf>
    <xf numFmtId="0" fontId="18" fillId="0" borderId="7" xfId="0" applyFont="1" applyBorder="1" applyAlignment="1">
      <alignment horizontal="left" vertical="center" wrapText="1" indent="1" readingOrder="2"/>
    </xf>
    <xf numFmtId="0" fontId="25" fillId="0" borderId="6" xfId="0" applyFont="1" applyBorder="1" applyAlignment="1">
      <alignment horizontal="right" vertical="top" wrapText="1" indent="1" readingOrder="2"/>
    </xf>
    <xf numFmtId="0" fontId="8" fillId="0" borderId="3" xfId="0" applyFont="1" applyBorder="1" applyAlignment="1">
      <alignment horizontal="left" vertical="center" wrapText="1" indent="1" readingOrder="1"/>
    </xf>
    <xf numFmtId="0" fontId="18" fillId="0" borderId="5" xfId="0" applyFont="1" applyFill="1" applyBorder="1" applyAlignment="1">
      <alignment horizontal="right" vertical="top" wrapText="1" indent="1" readingOrder="2"/>
    </xf>
    <xf numFmtId="0" fontId="0" fillId="0" borderId="0" xfId="0" applyAlignment="1">
      <alignment horizontal="right" vertical="center" indent="1"/>
    </xf>
    <xf numFmtId="0" fontId="8" fillId="0" borderId="5" xfId="0" applyFont="1" applyBorder="1" applyAlignment="1">
      <alignment horizontal="center" vertical="center" wrapText="1" readingOrder="2"/>
    </xf>
    <xf numFmtId="0" fontId="8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 readingOrder="2"/>
    </xf>
    <xf numFmtId="0" fontId="18" fillId="0" borderId="7" xfId="0" applyFont="1" applyBorder="1" applyAlignment="1">
      <alignment horizontal="right" vertical="center" wrapText="1" indent="1"/>
    </xf>
    <xf numFmtId="0" fontId="25" fillId="0" borderId="8" xfId="0" applyFont="1" applyBorder="1" applyAlignment="1">
      <alignment horizontal="right" vertical="center" wrapText="1" indent="1"/>
    </xf>
    <xf numFmtId="0" fontId="11" fillId="0" borderId="11" xfId="0" applyFont="1" applyBorder="1" applyAlignment="1">
      <alignment horizontal="left" vertical="center" wrapText="1" indent="1"/>
    </xf>
    <xf numFmtId="0" fontId="11" fillId="0" borderId="12" xfId="0" applyFont="1" applyBorder="1" applyAlignment="1">
      <alignment horizontal="left" vertical="center" wrapText="1" indent="1"/>
    </xf>
    <xf numFmtId="0" fontId="8" fillId="0" borderId="1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indent="1"/>
    </xf>
    <xf numFmtId="0" fontId="14" fillId="0" borderId="13" xfId="0" applyFont="1" applyBorder="1" applyAlignment="1">
      <alignment horizontal="left" wrapText="1"/>
    </xf>
    <xf numFmtId="0" fontId="11" fillId="0" borderId="7" xfId="0" applyFont="1" applyBorder="1" applyAlignment="1">
      <alignment horizontal="left" vertical="center" wrapText="1" indent="1" readingOrder="2"/>
    </xf>
    <xf numFmtId="0" fontId="11" fillId="0" borderId="7" xfId="0" applyFont="1" applyBorder="1" applyAlignment="1">
      <alignment horizontal="right" vertical="center" wrapText="1" indent="1" readingOrder="2"/>
    </xf>
    <xf numFmtId="0" fontId="8" fillId="0" borderId="8" xfId="0" applyFont="1" applyBorder="1" applyAlignment="1">
      <alignment horizontal="right" vertical="center" wrapText="1" readingOrder="2"/>
    </xf>
    <xf numFmtId="0" fontId="10" fillId="0" borderId="5" xfId="0" applyFont="1" applyFill="1" applyBorder="1" applyAlignment="1">
      <alignment horizontal="left" vertical="top" wrapText="1" indent="1" readingOrder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 readingOrder="2"/>
    </xf>
    <xf numFmtId="0" fontId="8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 readingOrder="2"/>
    </xf>
    <xf numFmtId="0" fontId="7" fillId="0" borderId="2" xfId="0" applyFont="1" applyBorder="1" applyAlignment="1">
      <alignment horizontal="right" vertical="center" wrapText="1" indent="1" readingOrder="2"/>
    </xf>
    <xf numFmtId="0" fontId="8" fillId="0" borderId="4" xfId="0" applyFont="1" applyBorder="1" applyAlignment="1">
      <alignment horizontal="left" vertical="center" wrapText="1" indent="1" readingOrder="2"/>
    </xf>
    <xf numFmtId="0" fontId="8" fillId="0" borderId="13" xfId="0" applyFont="1" applyBorder="1" applyAlignment="1">
      <alignment horizontal="left" vertical="center" wrapText="1" indent="1" readingOrder="2"/>
    </xf>
    <xf numFmtId="0" fontId="8" fillId="0" borderId="13" xfId="0" applyFont="1" applyBorder="1" applyAlignment="1">
      <alignment horizontal="left" vertical="center" wrapText="1" indent="1" readingOrder="2"/>
    </xf>
    <xf numFmtId="0" fontId="10" fillId="0" borderId="11" xfId="0" applyFont="1" applyBorder="1" applyAlignment="1">
      <alignment horizontal="left" vertical="top" wrapText="1" indent="1" readingOrder="1"/>
    </xf>
    <xf numFmtId="0" fontId="8" fillId="0" borderId="13" xfId="0" applyFont="1" applyBorder="1" applyAlignment="1">
      <alignment horizontal="left" vertical="top" wrapText="1" indent="1" readingOrder="2"/>
    </xf>
    <xf numFmtId="0" fontId="10" fillId="0" borderId="11" xfId="0" applyFont="1" applyBorder="1" applyAlignment="1">
      <alignment horizontal="left" vertical="top" wrapText="1" indent="1"/>
    </xf>
    <xf numFmtId="0" fontId="10" fillId="0" borderId="12" xfId="0" applyFont="1" applyBorder="1" applyAlignment="1">
      <alignment horizontal="left" vertical="top" wrapText="1" indent="1"/>
    </xf>
    <xf numFmtId="0" fontId="8" fillId="0" borderId="13" xfId="0" applyFont="1" applyBorder="1" applyAlignment="1">
      <alignment horizontal="left" vertical="top" wrapText="1" indent="1"/>
    </xf>
    <xf numFmtId="1" fontId="8" fillId="0" borderId="9" xfId="0" applyNumberFormat="1" applyFont="1" applyBorder="1" applyAlignment="1">
      <alignment horizontal="right" vertical="center" indent="1" readingOrder="2"/>
    </xf>
    <xf numFmtId="1" fontId="8" fillId="0" borderId="13" xfId="0" applyNumberFormat="1" applyFont="1" applyBorder="1" applyAlignment="1">
      <alignment horizontal="right" vertical="center" indent="1" readingOrder="2"/>
    </xf>
    <xf numFmtId="0" fontId="0" fillId="0" borderId="0" xfId="0" applyAlignment="1">
      <alignment horizontal="right" indent="1"/>
    </xf>
    <xf numFmtId="0" fontId="10" fillId="0" borderId="12" xfId="0" applyFont="1" applyBorder="1" applyAlignment="1">
      <alignment horizontal="left" vertical="center" indent="1" readingOrder="1"/>
    </xf>
    <xf numFmtId="166" fontId="10" fillId="0" borderId="15" xfId="0" applyNumberFormat="1" applyFont="1" applyBorder="1" applyAlignment="1">
      <alignment horizontal="left" vertical="center" wrapText="1" indent="1"/>
    </xf>
    <xf numFmtId="166" fontId="10" fillId="0" borderId="11" xfId="0" applyNumberFormat="1" applyFont="1" applyBorder="1" applyAlignment="1">
      <alignment horizontal="left" vertical="center" wrapText="1" indent="1"/>
    </xf>
    <xf numFmtId="166" fontId="10" fillId="0" borderId="0" xfId="0" applyNumberFormat="1" applyFont="1" applyBorder="1" applyAlignment="1">
      <alignment horizontal="left" vertical="center" wrapText="1" indent="1"/>
    </xf>
    <xf numFmtId="0" fontId="7" fillId="0" borderId="7" xfId="0" applyFont="1" applyBorder="1" applyAlignment="1">
      <alignment horizontal="center" vertical="center" wrapText="1" readingOrder="2"/>
    </xf>
    <xf numFmtId="0" fontId="7" fillId="0" borderId="12" xfId="0" applyFont="1" applyBorder="1" applyAlignment="1">
      <alignment horizontal="center" vertical="center" wrapText="1" readingOrder="2"/>
    </xf>
    <xf numFmtId="166" fontId="26" fillId="0" borderId="0" xfId="8" applyNumberFormat="1" applyFont="1" applyBorder="1" applyAlignment="1">
      <alignment horizontal="right" vertical="center" indent="1"/>
    </xf>
    <xf numFmtId="166" fontId="26" fillId="0" borderId="15" xfId="8" applyNumberFormat="1" applyFont="1" applyBorder="1" applyAlignment="1">
      <alignment horizontal="right" vertical="center" indent="1"/>
    </xf>
    <xf numFmtId="166" fontId="26" fillId="0" borderId="11" xfId="8" applyNumberFormat="1" applyFont="1" applyBorder="1" applyAlignment="1">
      <alignment horizontal="right" vertical="center" indent="1"/>
    </xf>
    <xf numFmtId="166" fontId="26" fillId="0" borderId="12" xfId="8" applyNumberFormat="1" applyFont="1" applyBorder="1" applyAlignment="1">
      <alignment horizontal="right" vertical="center" indent="1"/>
    </xf>
    <xf numFmtId="0" fontId="11" fillId="0" borderId="11" xfId="0" applyFont="1" applyBorder="1" applyAlignment="1">
      <alignment horizontal="left" vertical="center" wrapText="1" indent="1" readingOrder="1"/>
    </xf>
    <xf numFmtId="0" fontId="11" fillId="0" borderId="12" xfId="0" applyFont="1" applyBorder="1" applyAlignment="1">
      <alignment horizontal="left" vertical="center" wrapText="1" indent="1" readingOrder="1"/>
    </xf>
    <xf numFmtId="0" fontId="14" fillId="0" borderId="13" xfId="0" applyFont="1" applyBorder="1" applyAlignment="1">
      <alignment horizontal="left" vertical="center" wrapText="1" indent="1" readingOrder="1"/>
    </xf>
    <xf numFmtId="166" fontId="22" fillId="0" borderId="14" xfId="8" applyNumberFormat="1" applyFont="1" applyBorder="1" applyAlignment="1">
      <alignment horizontal="right" vertical="center" indent="1"/>
    </xf>
    <xf numFmtId="166" fontId="22" fillId="0" borderId="7" xfId="8" applyNumberFormat="1" applyFont="1" applyBorder="1" applyAlignment="1">
      <alignment horizontal="right" vertical="center" indent="1"/>
    </xf>
    <xf numFmtId="0" fontId="10" fillId="0" borderId="0" xfId="0" applyFont="1" applyBorder="1" applyAlignment="1">
      <alignment horizontal="right" vertical="center" wrapText="1" readingOrder="2"/>
    </xf>
    <xf numFmtId="166" fontId="8" fillId="0" borderId="9" xfId="0" applyNumberFormat="1" applyFont="1" applyBorder="1" applyAlignment="1">
      <alignment horizontal="right" vertical="top" indent="1"/>
    </xf>
    <xf numFmtId="166" fontId="8" fillId="0" borderId="13" xfId="0" applyNumberFormat="1" applyFont="1" applyBorder="1" applyAlignment="1">
      <alignment horizontal="right" vertical="top" indent="1"/>
    </xf>
    <xf numFmtId="0" fontId="9" fillId="0" borderId="14" xfId="0" applyFont="1" applyBorder="1" applyAlignment="1">
      <alignment horizontal="right" vertical="center" wrapText="1" indent="1"/>
    </xf>
    <xf numFmtId="0" fontId="10" fillId="0" borderId="0" xfId="0" applyFont="1" applyBorder="1" applyAlignment="1">
      <alignment horizontal="right" vertical="center" readingOrder="2"/>
    </xf>
    <xf numFmtId="0" fontId="8" fillId="0" borderId="0" xfId="0" applyFont="1" applyBorder="1" applyAlignment="1">
      <alignment horizontal="left" vertical="center" wrapText="1" indent="1" readingOrder="2"/>
    </xf>
    <xf numFmtId="0" fontId="10" fillId="0" borderId="0" xfId="0" applyFont="1" applyBorder="1" applyAlignment="1">
      <alignment horizontal="right" vertical="center" wrapText="1" readingOrder="2"/>
    </xf>
    <xf numFmtId="0" fontId="7" fillId="0" borderId="1" xfId="0" applyFont="1" applyBorder="1" applyAlignment="1">
      <alignment horizontal="center" vertical="center" wrapText="1" readingOrder="2"/>
    </xf>
    <xf numFmtId="0" fontId="7" fillId="0" borderId="5" xfId="0" applyFont="1" applyBorder="1" applyAlignment="1">
      <alignment horizontal="center" vertical="center" wrapText="1" readingOrder="2"/>
    </xf>
    <xf numFmtId="0" fontId="8" fillId="0" borderId="5" xfId="0" applyFont="1" applyBorder="1" applyAlignment="1">
      <alignment horizontal="center" vertical="center" wrapText="1" readingOrder="2"/>
    </xf>
    <xf numFmtId="0" fontId="8" fillId="0" borderId="6" xfId="0" applyFont="1" applyBorder="1" applyAlignment="1">
      <alignment horizontal="center" vertical="center" wrapText="1" readingOrder="2"/>
    </xf>
    <xf numFmtId="0" fontId="10" fillId="0" borderId="0" xfId="0" applyFont="1" applyBorder="1" applyAlignment="1">
      <alignment horizontal="right" vertical="center" wrapText="1" readingOrder="1"/>
    </xf>
    <xf numFmtId="0" fontId="10" fillId="0" borderId="0" xfId="0" applyFont="1" applyBorder="1" applyAlignment="1">
      <alignment horizontal="left" vertical="center" wrapText="1" readingOrder="1"/>
    </xf>
    <xf numFmtId="0" fontId="10" fillId="0" borderId="12" xfId="0" applyFont="1" applyBorder="1" applyAlignment="1">
      <alignment horizontal="left" vertical="center" indent="1" readingOrder="2"/>
    </xf>
    <xf numFmtId="166" fontId="10" fillId="0" borderId="12" xfId="0" applyNumberFormat="1" applyFont="1" applyBorder="1" applyAlignment="1">
      <alignment horizontal="left" vertical="center" wrapText="1" indent="1"/>
    </xf>
    <xf numFmtId="0" fontId="9" fillId="0" borderId="7" xfId="0" applyFont="1" applyBorder="1" applyAlignment="1">
      <alignment horizontal="right" vertical="center" wrapText="1" indent="1" readingOrder="1"/>
    </xf>
    <xf numFmtId="168" fontId="8" fillId="0" borderId="8" xfId="10" applyNumberFormat="1" applyFont="1" applyBorder="1" applyAlignment="1">
      <alignment horizontal="right" vertical="center" indent="1"/>
    </xf>
    <xf numFmtId="168" fontId="8" fillId="0" borderId="9" xfId="10" applyNumberFormat="1" applyFont="1" applyBorder="1" applyAlignment="1">
      <alignment horizontal="right" vertical="center" indent="1"/>
    </xf>
    <xf numFmtId="168" fontId="8" fillId="0" borderId="13" xfId="10" applyNumberFormat="1" applyFont="1" applyBorder="1" applyAlignment="1">
      <alignment horizontal="right" vertical="center" indent="1"/>
    </xf>
    <xf numFmtId="0" fontId="25" fillId="0" borderId="0" xfId="0" applyFont="1" applyBorder="1" applyAlignment="1">
      <alignment horizontal="right" vertical="center" wrapText="1" indent="1" readingOrder="2"/>
    </xf>
    <xf numFmtId="0" fontId="14" fillId="0" borderId="0" xfId="0" applyFont="1" applyBorder="1" applyAlignment="1">
      <alignment horizontal="right" vertical="center" wrapText="1" indent="1" readingOrder="2"/>
    </xf>
    <xf numFmtId="0" fontId="8" fillId="0" borderId="0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 wrapText="1" readingOrder="2"/>
    </xf>
    <xf numFmtId="0" fontId="10" fillId="0" borderId="0" xfId="0" applyFont="1" applyBorder="1" applyAlignment="1">
      <alignment horizontal="center" vertical="center" wrapText="1" readingOrder="1"/>
    </xf>
    <xf numFmtId="0" fontId="27" fillId="0" borderId="14" xfId="0" applyFont="1" applyBorder="1" applyAlignment="1">
      <alignment horizontal="right" vertical="center" wrapText="1" indent="1" readingOrder="2"/>
    </xf>
    <xf numFmtId="0" fontId="27" fillId="0" borderId="7" xfId="0" applyFont="1" applyBorder="1" applyAlignment="1">
      <alignment horizontal="right" vertical="center" wrapText="1" indent="1" readingOrder="2"/>
    </xf>
    <xf numFmtId="0" fontId="8" fillId="0" borderId="8" xfId="0" applyFont="1" applyBorder="1" applyAlignment="1">
      <alignment horizontal="right" vertical="center" wrapText="1" indent="1" readingOrder="2"/>
    </xf>
    <xf numFmtId="0" fontId="8" fillId="0" borderId="0" xfId="0" applyFont="1" applyBorder="1" applyAlignment="1">
      <alignment horizontal="right" vertical="center" wrapText="1" indent="1" readingOrder="2"/>
    </xf>
    <xf numFmtId="0" fontId="8" fillId="0" borderId="0" xfId="0" applyFont="1" applyBorder="1" applyAlignment="1">
      <alignment horizontal="left" vertical="top" wrapText="1" indent="1" readingOrder="1"/>
    </xf>
    <xf numFmtId="0" fontId="18" fillId="0" borderId="5" xfId="0" applyFont="1" applyBorder="1" applyAlignment="1">
      <alignment horizontal="left" vertical="top" wrapText="1" indent="1" readingOrder="2"/>
    </xf>
    <xf numFmtId="0" fontId="7" fillId="0" borderId="6" xfId="0" applyFont="1" applyBorder="1" applyAlignment="1">
      <alignment horizontal="right" vertical="center" wrapText="1" indent="1" readingOrder="2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 readingOrder="2"/>
    </xf>
    <xf numFmtId="0" fontId="10" fillId="0" borderId="14" xfId="0" applyFont="1" applyBorder="1" applyAlignment="1">
      <alignment horizontal="left" vertical="center" wrapText="1" indent="1" readingOrder="2"/>
    </xf>
    <xf numFmtId="0" fontId="10" fillId="0" borderId="7" xfId="0" applyFont="1" applyBorder="1" applyAlignment="1">
      <alignment horizontal="left" vertical="center" wrapText="1" indent="1" readingOrder="2"/>
    </xf>
    <xf numFmtId="166" fontId="8" fillId="0" borderId="0" xfId="0" applyNumberFormat="1" applyFont="1" applyBorder="1" applyAlignment="1">
      <alignment horizontal="right" vertical="center" indent="1"/>
    </xf>
    <xf numFmtId="0" fontId="18" fillId="0" borderId="7" xfId="0" applyFont="1" applyBorder="1" applyAlignment="1">
      <alignment horizontal="right" vertical="center" indent="1"/>
    </xf>
    <xf numFmtId="166" fontId="13" fillId="0" borderId="11" xfId="0" applyNumberFormat="1" applyFont="1" applyBorder="1" applyAlignment="1">
      <alignment horizontal="right" vertical="center" indent="1"/>
    </xf>
    <xf numFmtId="166" fontId="13" fillId="0" borderId="12" xfId="0" applyNumberFormat="1" applyFont="1" applyBorder="1" applyAlignment="1">
      <alignment horizontal="right" vertical="center" indent="1"/>
    </xf>
    <xf numFmtId="166" fontId="13" fillId="0" borderId="14" xfId="0" applyNumberFormat="1" applyFont="1" applyBorder="1" applyAlignment="1">
      <alignment horizontal="right" vertical="center" indent="1"/>
    </xf>
    <xf numFmtId="166" fontId="13" fillId="0" borderId="7" xfId="0" applyNumberFormat="1" applyFont="1" applyBorder="1" applyAlignment="1">
      <alignment horizontal="right" vertical="center" indent="1"/>
    </xf>
    <xf numFmtId="166" fontId="22" fillId="0" borderId="7" xfId="9" applyNumberFormat="1" applyFont="1" applyBorder="1" applyAlignment="1">
      <alignment horizontal="right" vertical="top" indent="1"/>
    </xf>
    <xf numFmtId="0" fontId="10" fillId="0" borderId="7" xfId="0" applyFont="1" applyBorder="1" applyAlignment="1">
      <alignment horizontal="right" vertical="center" wrapText="1" indent="1" readingOrder="2"/>
    </xf>
    <xf numFmtId="0" fontId="14" fillId="0" borderId="8" xfId="0" applyFont="1" applyBorder="1" applyAlignment="1">
      <alignment horizontal="right" vertical="center" wrapText="1" indent="1" readingOrder="2"/>
    </xf>
    <xf numFmtId="0" fontId="8" fillId="0" borderId="13" xfId="0" applyFont="1" applyBorder="1" applyAlignment="1">
      <alignment vertical="center" wrapText="1"/>
    </xf>
    <xf numFmtId="166" fontId="8" fillId="0" borderId="14" xfId="0" applyNumberFormat="1" applyFont="1" applyBorder="1" applyAlignment="1">
      <alignment horizontal="left" vertical="center" wrapText="1" indent="1"/>
    </xf>
    <xf numFmtId="166" fontId="8" fillId="0" borderId="7" xfId="0" applyNumberFormat="1" applyFont="1" applyBorder="1" applyAlignment="1">
      <alignment horizontal="left" vertical="center" wrapText="1" indent="1"/>
    </xf>
    <xf numFmtId="1" fontId="8" fillId="0" borderId="8" xfId="0" applyNumberFormat="1" applyFont="1" applyBorder="1" applyAlignment="1">
      <alignment horizontal="right" vertical="center" indent="1" readingOrder="2"/>
    </xf>
    <xf numFmtId="0" fontId="9" fillId="0" borderId="5" xfId="0" applyFont="1" applyBorder="1" applyAlignment="1">
      <alignment horizontal="right" vertical="top" wrapText="1" indent="1" readingOrder="2"/>
    </xf>
    <xf numFmtId="0" fontId="8" fillId="0" borderId="13" xfId="0" applyFont="1" applyBorder="1" applyAlignment="1">
      <alignment horizontal="left" vertical="top" wrapText="1" indent="1" readingOrder="1"/>
    </xf>
    <xf numFmtId="0" fontId="10" fillId="0" borderId="1" xfId="0" applyFont="1" applyBorder="1" applyAlignment="1">
      <alignment horizontal="left" vertical="center" wrapText="1" indent="1" readingOrder="1"/>
    </xf>
    <xf numFmtId="0" fontId="8" fillId="0" borderId="6" xfId="0" applyFont="1" applyBorder="1" applyAlignment="1">
      <alignment horizontal="left" vertical="center" wrapText="1" indent="1" readingOrder="1"/>
    </xf>
    <xf numFmtId="0" fontId="14" fillId="0" borderId="6" xfId="0" applyFont="1" applyBorder="1" applyAlignment="1">
      <alignment horizontal="left" vertical="center" wrapText="1" indent="1"/>
    </xf>
    <xf numFmtId="0" fontId="25" fillId="0" borderId="6" xfId="0" applyFont="1" applyBorder="1" applyAlignment="1">
      <alignment horizontal="right" vertical="top" wrapText="1" indent="1" readingOrder="1"/>
    </xf>
    <xf numFmtId="0" fontId="9" fillId="0" borderId="44" xfId="0" applyFont="1" applyBorder="1" applyAlignment="1">
      <alignment horizontal="right" vertical="center" wrapText="1" indent="1" readingOrder="2"/>
    </xf>
    <xf numFmtId="166" fontId="8" fillId="0" borderId="0" xfId="0" applyNumberFormat="1" applyFont="1" applyAlignment="1">
      <alignment horizontal="center"/>
    </xf>
    <xf numFmtId="0" fontId="9" fillId="0" borderId="45" xfId="0" applyFont="1" applyBorder="1" applyAlignment="1">
      <alignment horizontal="right" vertical="center" wrapText="1" indent="1" readingOrder="2"/>
    </xf>
    <xf numFmtId="166" fontId="8" fillId="0" borderId="7" xfId="0" applyNumberFormat="1" applyFont="1" applyBorder="1" applyAlignment="1">
      <alignment horizontal="center" vertical="top"/>
    </xf>
    <xf numFmtId="0" fontId="9" fillId="0" borderId="46" xfId="0" applyFont="1" applyBorder="1" applyAlignment="1">
      <alignment horizontal="right" vertical="center" wrapText="1" indent="1" readingOrder="2"/>
    </xf>
    <xf numFmtId="166" fontId="8" fillId="0" borderId="47" xfId="0" applyNumberFormat="1" applyFont="1" applyBorder="1" applyAlignment="1">
      <alignment horizontal="center" vertical="top"/>
    </xf>
    <xf numFmtId="0" fontId="10" fillId="0" borderId="0" xfId="0" applyFont="1" applyBorder="1" applyAlignment="1">
      <alignment horizontal="right" vertical="center" wrapText="1" readingOrder="2"/>
    </xf>
    <xf numFmtId="0" fontId="8" fillId="0" borderId="5" xfId="0" applyFont="1" applyBorder="1" applyAlignment="1">
      <alignment horizontal="center" vertical="center" wrapText="1" readingOrder="2"/>
    </xf>
    <xf numFmtId="0" fontId="8" fillId="0" borderId="3" xfId="0" applyFont="1" applyBorder="1" applyAlignment="1">
      <alignment horizontal="left" vertical="center" wrapText="1" indent="1" readingOrder="2"/>
    </xf>
    <xf numFmtId="0" fontId="25" fillId="0" borderId="14" xfId="0" applyFont="1" applyBorder="1" applyAlignment="1">
      <alignment horizontal="center" vertical="center" wrapText="1" readingOrder="2"/>
    </xf>
    <xf numFmtId="0" fontId="25" fillId="0" borderId="2" xfId="0" applyFont="1" applyBorder="1" applyAlignment="1">
      <alignment horizontal="right" vertical="center" wrapText="1" indent="1" readingOrder="2"/>
    </xf>
    <xf numFmtId="0" fontId="25" fillId="0" borderId="1" xfId="0" applyFont="1" applyBorder="1" applyAlignment="1">
      <alignment horizontal="center" vertical="center" wrapText="1" readingOrder="2"/>
    </xf>
    <xf numFmtId="0" fontId="10" fillId="0" borderId="0" xfId="0" applyFont="1" applyBorder="1" applyAlignment="1">
      <alignment horizontal="right" vertical="center" wrapText="1" readingOrder="1"/>
    </xf>
    <xf numFmtId="0" fontId="10" fillId="0" borderId="0" xfId="0" applyFont="1" applyBorder="1" applyAlignment="1">
      <alignment horizontal="left" vertical="center" wrapText="1" readingOrder="1"/>
    </xf>
    <xf numFmtId="166" fontId="8" fillId="0" borderId="15" xfId="0" applyNumberFormat="1" applyFont="1" applyBorder="1" applyAlignment="1">
      <alignment horizontal="right" vertical="center" indent="1"/>
    </xf>
    <xf numFmtId="1" fontId="10" fillId="0" borderId="0" xfId="0" applyNumberFormat="1" applyFont="1" applyBorder="1" applyAlignment="1">
      <alignment horizontal="right" vertical="center" indent="1"/>
    </xf>
    <xf numFmtId="0" fontId="25" fillId="0" borderId="0" xfId="0" applyFont="1" applyBorder="1" applyAlignment="1">
      <alignment horizontal="right" vertical="center" wrapText="1" indent="1"/>
    </xf>
    <xf numFmtId="1" fontId="8" fillId="0" borderId="0" xfId="0" applyNumberFormat="1" applyFont="1" applyBorder="1" applyAlignment="1">
      <alignment horizontal="right" vertical="center" indent="1"/>
    </xf>
    <xf numFmtId="0" fontId="7" fillId="0" borderId="0" xfId="0" applyFont="1" applyBorder="1" applyAlignment="1">
      <alignment horizontal="right" vertical="center" wrapText="1" indent="1" readingOrder="2"/>
    </xf>
    <xf numFmtId="0" fontId="14" fillId="0" borderId="0" xfId="0" applyFont="1" applyBorder="1" applyAlignment="1">
      <alignment horizontal="left" vertical="center" wrapText="1" indent="1" readingOrder="1"/>
    </xf>
    <xf numFmtId="0" fontId="1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wrapText="1"/>
    </xf>
    <xf numFmtId="0" fontId="7" fillId="0" borderId="2" xfId="0" applyFont="1" applyBorder="1" applyAlignment="1">
      <alignment horizontal="right" vertical="center" indent="1"/>
    </xf>
    <xf numFmtId="0" fontId="0" fillId="0" borderId="3" xfId="0" applyBorder="1" applyAlignment="1">
      <alignment horizontal="right" vertical="center" inden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 readingOrder="2"/>
    </xf>
    <xf numFmtId="0" fontId="14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10" fillId="0" borderId="0" xfId="0" applyFont="1" applyBorder="1" applyAlignment="1">
      <alignment horizontal="right" vertical="center" wrapText="1" readingOrder="2"/>
    </xf>
    <xf numFmtId="0" fontId="10" fillId="0" borderId="0" xfId="0" applyFont="1" applyBorder="1" applyAlignment="1">
      <alignment horizontal="right" vertical="top" wrapText="1" readingOrder="2"/>
    </xf>
    <xf numFmtId="0" fontId="7" fillId="0" borderId="1" xfId="0" applyFont="1" applyBorder="1" applyAlignment="1">
      <alignment horizontal="center" vertical="center" wrapText="1" readingOrder="2"/>
    </xf>
    <xf numFmtId="0" fontId="7" fillId="0" borderId="5" xfId="0" applyFont="1" applyBorder="1" applyAlignment="1">
      <alignment horizontal="center" vertical="center" wrapText="1" readingOrder="2"/>
    </xf>
    <xf numFmtId="0" fontId="7" fillId="0" borderId="6" xfId="0" applyFont="1" applyBorder="1" applyAlignment="1">
      <alignment horizontal="center" vertical="center" wrapText="1" readingOrder="2"/>
    </xf>
    <xf numFmtId="0" fontId="8" fillId="0" borderId="1" xfId="0" applyFont="1" applyBorder="1" applyAlignment="1">
      <alignment horizontal="center" vertical="center" wrapText="1" readingOrder="2"/>
    </xf>
    <xf numFmtId="0" fontId="8" fillId="0" borderId="5" xfId="0" applyFont="1" applyBorder="1" applyAlignment="1">
      <alignment horizontal="center" vertical="center" wrapText="1" readingOrder="2"/>
    </xf>
    <xf numFmtId="0" fontId="8" fillId="0" borderId="6" xfId="0" applyFont="1" applyBorder="1" applyAlignment="1">
      <alignment horizontal="center" vertical="center" wrapText="1" readingOrder="2"/>
    </xf>
    <xf numFmtId="0" fontId="8" fillId="0" borderId="1" xfId="0" applyFont="1" applyBorder="1" applyAlignment="1">
      <alignment horizontal="center" vertical="center" wrapText="1" readingOrder="1"/>
    </xf>
    <xf numFmtId="0" fontId="8" fillId="0" borderId="5" xfId="0" applyFont="1" applyBorder="1" applyAlignment="1">
      <alignment horizontal="center" vertical="center" wrapText="1" readingOrder="1"/>
    </xf>
    <xf numFmtId="0" fontId="8" fillId="0" borderId="6" xfId="0" applyFont="1" applyBorder="1" applyAlignment="1">
      <alignment horizontal="center" vertical="center" wrapText="1" readingOrder="1"/>
    </xf>
    <xf numFmtId="0" fontId="10" fillId="0" borderId="0" xfId="0" applyFont="1" applyBorder="1" applyAlignment="1">
      <alignment horizontal="left" vertical="top" wrapText="1" readingOrder="1"/>
    </xf>
    <xf numFmtId="0" fontId="10" fillId="0" borderId="15" xfId="0" applyFont="1" applyBorder="1" applyAlignment="1">
      <alignment horizontal="center" vertical="center" wrapText="1" readingOrder="1"/>
    </xf>
    <xf numFmtId="49" fontId="5" fillId="0" borderId="0" xfId="0" applyNumberFormat="1" applyFont="1" applyAlignment="1">
      <alignment horizontal="center" vertical="center" wrapText="1" readingOrder="2"/>
    </xf>
    <xf numFmtId="49" fontId="21" fillId="0" borderId="0" xfId="0" applyNumberFormat="1" applyFont="1" applyAlignment="1">
      <alignment horizontal="center" vertical="center" wrapText="1" readingOrder="2"/>
    </xf>
    <xf numFmtId="0" fontId="15" fillId="0" borderId="0" xfId="0" applyFont="1" applyAlignment="1">
      <alignment horizontal="center" vertical="center" wrapText="1" readingOrder="1"/>
    </xf>
    <xf numFmtId="0" fontId="6" fillId="0" borderId="0" xfId="0" applyFont="1" applyAlignment="1">
      <alignment horizontal="center" vertical="center" wrapText="1" readingOrder="1"/>
    </xf>
    <xf numFmtId="0" fontId="1" fillId="0" borderId="0" xfId="0" applyFont="1" applyAlignment="1">
      <alignment horizontal="center" wrapText="1"/>
    </xf>
    <xf numFmtId="0" fontId="7" fillId="0" borderId="14" xfId="0" applyFont="1" applyBorder="1" applyAlignment="1">
      <alignment horizontal="center" vertical="center" wrapText="1" readingOrder="2"/>
    </xf>
    <xf numFmtId="0" fontId="7" fillId="0" borderId="2" xfId="0" applyFont="1" applyBorder="1" applyAlignment="1">
      <alignment horizontal="right" vertical="center" wrapText="1" indent="1" readingOrder="2"/>
    </xf>
    <xf numFmtId="0" fontId="7" fillId="0" borderId="3" xfId="0" applyFont="1" applyBorder="1" applyAlignment="1">
      <alignment horizontal="right" vertical="center" wrapText="1" indent="1" readingOrder="2"/>
    </xf>
    <xf numFmtId="0" fontId="8" fillId="0" borderId="15" xfId="0" applyFont="1" applyBorder="1" applyAlignment="1">
      <alignment horizontal="center" vertical="center" wrapText="1" readingOrder="1"/>
    </xf>
    <xf numFmtId="0" fontId="8" fillId="0" borderId="11" xfId="0" applyFont="1" applyBorder="1" applyAlignment="1">
      <alignment horizontal="center" vertical="center" wrapText="1" readingOrder="1"/>
    </xf>
    <xf numFmtId="0" fontId="8" fillId="0" borderId="7" xfId="0" applyFont="1" applyBorder="1" applyAlignment="1">
      <alignment horizontal="center" vertical="center" wrapText="1" readingOrder="1"/>
    </xf>
    <xf numFmtId="0" fontId="8" fillId="0" borderId="1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 wrapText="1" readingOrder="1"/>
    </xf>
    <xf numFmtId="0" fontId="8" fillId="0" borderId="13" xfId="0" applyFont="1" applyBorder="1" applyAlignment="1">
      <alignment horizontal="center" vertical="center" wrapText="1" readingOrder="1"/>
    </xf>
    <xf numFmtId="0" fontId="8" fillId="0" borderId="3" xfId="0" applyFont="1" applyBorder="1" applyAlignment="1">
      <alignment horizontal="left" vertical="center" wrapText="1" indent="1" readingOrder="2"/>
    </xf>
    <xf numFmtId="0" fontId="8" fillId="0" borderId="4" xfId="0" applyFont="1" applyBorder="1" applyAlignment="1">
      <alignment horizontal="left" vertical="center" wrapText="1" indent="1" readingOrder="2"/>
    </xf>
    <xf numFmtId="0" fontId="10" fillId="0" borderId="15" xfId="0" applyFont="1" applyBorder="1" applyAlignment="1">
      <alignment horizontal="left" vertical="center" wrapText="1" indent="1" readingOrder="2"/>
    </xf>
    <xf numFmtId="0" fontId="10" fillId="0" borderId="11" xfId="0" applyFont="1" applyBorder="1" applyAlignment="1">
      <alignment horizontal="left" vertical="center" wrapText="1" indent="1" readingOrder="2"/>
    </xf>
    <xf numFmtId="0" fontId="10" fillId="0" borderId="0" xfId="0" applyFont="1" applyBorder="1" applyAlignment="1">
      <alignment horizontal="left" vertical="center" indent="1"/>
    </xf>
    <xf numFmtId="0" fontId="10" fillId="0" borderId="12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wrapText="1" indent="1" readingOrder="2"/>
    </xf>
    <xf numFmtId="0" fontId="8" fillId="0" borderId="13" xfId="0" applyFont="1" applyBorder="1" applyAlignment="1">
      <alignment horizontal="left" vertical="center" wrapText="1" indent="1" readingOrder="2"/>
    </xf>
    <xf numFmtId="0" fontId="25" fillId="0" borderId="14" xfId="0" applyFont="1" applyBorder="1" applyAlignment="1">
      <alignment horizontal="center" vertical="center" wrapText="1" readingOrder="2"/>
    </xf>
    <xf numFmtId="0" fontId="25" fillId="0" borderId="5" xfId="0" applyFont="1" applyBorder="1" applyAlignment="1">
      <alignment horizontal="center" vertical="center" wrapText="1" readingOrder="2"/>
    </xf>
    <xf numFmtId="0" fontId="25" fillId="0" borderId="2" xfId="0" applyFont="1" applyBorder="1" applyAlignment="1">
      <alignment horizontal="right" vertical="center" wrapText="1" indent="1" readingOrder="2"/>
    </xf>
    <xf numFmtId="0" fontId="25" fillId="0" borderId="3" xfId="0" applyFont="1" applyBorder="1" applyAlignment="1">
      <alignment horizontal="right" vertical="center" wrapText="1" indent="1" readingOrder="2"/>
    </xf>
    <xf numFmtId="0" fontId="8" fillId="0" borderId="8" xfId="0" applyFont="1" applyBorder="1" applyAlignment="1">
      <alignment horizontal="left" vertical="center" wrapText="1" indent="1" readingOrder="2"/>
    </xf>
    <xf numFmtId="0" fontId="10" fillId="0" borderId="0" xfId="0" applyFont="1" applyBorder="1" applyAlignment="1">
      <alignment horizontal="left" vertical="center" wrapText="1" indent="1" readingOrder="2"/>
    </xf>
    <xf numFmtId="0" fontId="10" fillId="0" borderId="12" xfId="0" applyFont="1" applyBorder="1" applyAlignment="1">
      <alignment horizontal="left" vertical="center" wrapText="1" indent="1" readingOrder="2"/>
    </xf>
    <xf numFmtId="0" fontId="5" fillId="0" borderId="0" xfId="0" applyFont="1" applyBorder="1" applyAlignment="1">
      <alignment horizontal="center" vertical="center" wrapText="1" readingOrder="2"/>
    </xf>
    <xf numFmtId="0" fontId="21" fillId="0" borderId="0" xfId="0" applyFont="1" applyBorder="1" applyAlignment="1">
      <alignment horizontal="center" vertical="center" wrapText="1" readingOrder="2"/>
    </xf>
    <xf numFmtId="0" fontId="20" fillId="0" borderId="0" xfId="2" applyFont="1" applyBorder="1" applyAlignment="1">
      <alignment horizontal="left" vertical="top" wrapText="1"/>
    </xf>
    <xf numFmtId="0" fontId="19" fillId="0" borderId="0" xfId="2" applyFont="1" applyBorder="1" applyAlignment="1">
      <alignment horizontal="center" vertical="center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19" fillId="0" borderId="0" xfId="2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 readingOrder="2"/>
    </xf>
    <xf numFmtId="0" fontId="25" fillId="0" borderId="8" xfId="0" applyFont="1" applyBorder="1" applyAlignment="1">
      <alignment horizontal="center" vertical="center" wrapText="1" readingOrder="2"/>
    </xf>
    <xf numFmtId="0" fontId="10" fillId="0" borderId="0" xfId="0" applyFont="1" applyBorder="1" applyAlignment="1">
      <alignment horizontal="right" vertical="center" wrapText="1" readingOrder="1"/>
    </xf>
    <xf numFmtId="0" fontId="10" fillId="0" borderId="0" xfId="0" applyFont="1" applyBorder="1" applyAlignment="1">
      <alignment horizontal="left" vertical="center" wrapText="1" readingOrder="1"/>
    </xf>
    <xf numFmtId="0" fontId="10" fillId="0" borderId="15" xfId="0" applyFont="1" applyBorder="1" applyAlignment="1">
      <alignment horizontal="left" vertical="center" wrapText="1" readingOrder="1"/>
    </xf>
    <xf numFmtId="0" fontId="10" fillId="0" borderId="15" xfId="0" applyFont="1" applyBorder="1" applyAlignment="1">
      <alignment horizontal="right" vertical="center" wrapText="1" readingOrder="2"/>
    </xf>
    <xf numFmtId="0" fontId="5" fillId="0" borderId="0" xfId="0" applyFont="1" applyBorder="1" applyAlignment="1">
      <alignment horizontal="center" vertical="top" wrapText="1"/>
    </xf>
    <xf numFmtId="0" fontId="21" fillId="0" borderId="0" xfId="0" applyFont="1" applyBorder="1" applyAlignment="1">
      <alignment horizontal="center" vertical="top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25" fillId="0" borderId="6" xfId="0" applyFont="1" applyBorder="1" applyAlignment="1">
      <alignment horizontal="center" vertical="center" wrapText="1" readingOrder="2"/>
    </xf>
    <xf numFmtId="0" fontId="8" fillId="0" borderId="11" xfId="0" applyFont="1" applyBorder="1" applyAlignment="1">
      <alignment horizontal="center" vertical="center" wrapText="1" readingOrder="2"/>
    </xf>
    <xf numFmtId="0" fontId="0" fillId="0" borderId="0" xfId="0" applyAlignment="1">
      <alignment vertical="center" wrapText="1"/>
    </xf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5" fillId="0" borderId="0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 wrapText="1" readingOrder="2"/>
    </xf>
    <xf numFmtId="0" fontId="25" fillId="0" borderId="10" xfId="0" applyFont="1" applyBorder="1" applyAlignment="1">
      <alignment horizontal="center" vertical="center" wrapText="1" readingOrder="2"/>
    </xf>
    <xf numFmtId="0" fontId="8" fillId="0" borderId="4" xfId="0" applyFont="1" applyBorder="1" applyAlignment="1">
      <alignment horizontal="center" vertical="center" wrapText="1" readingOrder="2"/>
    </xf>
    <xf numFmtId="0" fontId="8" fillId="0" borderId="10" xfId="0" applyFont="1" applyBorder="1" applyAlignment="1">
      <alignment horizontal="center" vertical="center" wrapText="1" readingOrder="2"/>
    </xf>
    <xf numFmtId="166" fontId="10" fillId="0" borderId="0" xfId="0" applyNumberFormat="1" applyFont="1" applyBorder="1" applyAlignment="1">
      <alignment horizontal="right" vertical="center" wrapText="1" readingOrder="2"/>
    </xf>
    <xf numFmtId="166" fontId="10" fillId="0" borderId="0" xfId="0" applyNumberFormat="1" applyFont="1" applyBorder="1" applyAlignment="1">
      <alignment horizontal="left" vertical="center" wrapText="1"/>
    </xf>
    <xf numFmtId="166" fontId="10" fillId="0" borderId="15" xfId="0" applyNumberFormat="1" applyFont="1" applyBorder="1" applyAlignment="1">
      <alignment horizontal="right" vertical="center" readingOrder="2"/>
    </xf>
    <xf numFmtId="166" fontId="10" fillId="0" borderId="0" xfId="0" applyNumberFormat="1" applyFont="1" applyBorder="1" applyAlignment="1">
      <alignment horizontal="right" vertical="center" readingOrder="2"/>
    </xf>
    <xf numFmtId="0" fontId="19" fillId="0" borderId="16" xfId="4" applyBorder="1" applyAlignment="1">
      <alignment horizontal="center" vertical="center" wrapText="1"/>
    </xf>
    <xf numFmtId="0" fontId="19" fillId="0" borderId="17" xfId="4" applyFont="1" applyBorder="1" applyAlignment="1">
      <alignment horizontal="center" vertical="center"/>
    </xf>
    <xf numFmtId="0" fontId="19" fillId="0" borderId="24" xfId="4" applyFont="1" applyBorder="1" applyAlignment="1">
      <alignment horizontal="center" vertical="center"/>
    </xf>
    <xf numFmtId="0" fontId="19" fillId="0" borderId="25" xfId="4" applyFont="1" applyBorder="1" applyAlignment="1">
      <alignment horizontal="center" vertical="center"/>
    </xf>
    <xf numFmtId="0" fontId="19" fillId="0" borderId="29" xfId="4" applyFont="1" applyBorder="1" applyAlignment="1">
      <alignment horizontal="center" vertical="center"/>
    </xf>
    <xf numFmtId="0" fontId="19" fillId="0" borderId="30" xfId="4" applyFont="1" applyBorder="1" applyAlignment="1">
      <alignment horizontal="center" vertical="center"/>
    </xf>
    <xf numFmtId="0" fontId="20" fillId="0" borderId="21" xfId="4" applyFont="1" applyBorder="1" applyAlignment="1">
      <alignment horizontal="center" wrapText="1"/>
    </xf>
    <xf numFmtId="0" fontId="19" fillId="0" borderId="20" xfId="4" applyFont="1" applyBorder="1" applyAlignment="1">
      <alignment horizontal="center" vertical="center"/>
    </xf>
    <xf numFmtId="0" fontId="20" fillId="0" borderId="22" xfId="4" applyFont="1" applyBorder="1" applyAlignment="1">
      <alignment horizontal="center" wrapText="1"/>
    </xf>
    <xf numFmtId="0" fontId="19" fillId="0" borderId="19" xfId="4" applyFont="1" applyBorder="1" applyAlignment="1">
      <alignment horizontal="center" vertical="center"/>
    </xf>
    <xf numFmtId="0" fontId="19" fillId="0" borderId="23" xfId="4" applyFont="1" applyBorder="1" applyAlignment="1">
      <alignment horizontal="center" vertical="center"/>
    </xf>
    <xf numFmtId="0" fontId="20" fillId="0" borderId="34" xfId="4" applyFont="1" applyBorder="1" applyAlignment="1">
      <alignment horizontal="left" vertical="top" wrapText="1"/>
    </xf>
    <xf numFmtId="0" fontId="11" fillId="0" borderId="12" xfId="0" applyFont="1" applyBorder="1" applyAlignment="1">
      <alignment horizontal="right" vertical="center" wrapText="1" indent="1" readingOrder="1"/>
    </xf>
    <xf numFmtId="166" fontId="14" fillId="0" borderId="7" xfId="0" applyNumberFormat="1" applyFont="1" applyBorder="1" applyAlignment="1">
      <alignment horizontal="right" vertical="center" indent="1"/>
    </xf>
    <xf numFmtId="166" fontId="11" fillId="0" borderId="0" xfId="0" applyNumberFormat="1" applyFont="1" applyBorder="1" applyAlignment="1">
      <alignment horizontal="right" vertical="center" indent="1"/>
    </xf>
    <xf numFmtId="166" fontId="11" fillId="0" borderId="12" xfId="0" applyNumberFormat="1" applyFont="1" applyBorder="1" applyAlignment="1">
      <alignment horizontal="right" vertical="center" indent="1"/>
    </xf>
    <xf numFmtId="166" fontId="14" fillId="0" borderId="0" xfId="0" applyNumberFormat="1" applyFont="1" applyBorder="1" applyAlignment="1">
      <alignment horizontal="right" vertical="center" indent="1"/>
    </xf>
    <xf numFmtId="166" fontId="14" fillId="0" borderId="12" xfId="0" applyNumberFormat="1" applyFont="1" applyBorder="1" applyAlignment="1">
      <alignment horizontal="right" vertical="center" indent="1"/>
    </xf>
    <xf numFmtId="1" fontId="14" fillId="0" borderId="8" xfId="0" applyNumberFormat="1" applyFont="1" applyBorder="1" applyAlignment="1">
      <alignment horizontal="right" vertical="center" indent="1"/>
    </xf>
    <xf numFmtId="1" fontId="14" fillId="0" borderId="9" xfId="0" applyNumberFormat="1" applyFont="1" applyBorder="1" applyAlignment="1">
      <alignment horizontal="right" vertical="center" indent="1"/>
    </xf>
    <xf numFmtId="1" fontId="14" fillId="0" borderId="13" xfId="0" applyNumberFormat="1" applyFont="1" applyBorder="1" applyAlignment="1">
      <alignment horizontal="right" vertical="center" indent="1"/>
    </xf>
    <xf numFmtId="166" fontId="11" fillId="0" borderId="0" xfId="0" applyNumberFormat="1" applyFont="1" applyAlignment="1">
      <alignment horizontal="right" vertical="center" indent="1"/>
    </xf>
  </cellXfs>
  <cellStyles count="11">
    <cellStyle name="Comma" xfId="10" builtinId="3"/>
    <cellStyle name="Currency" xfId="1" builtinId="4"/>
    <cellStyle name="Currency 2" xfId="7"/>
    <cellStyle name="Normal" xfId="0" builtinId="0"/>
    <cellStyle name="Normal 2" xfId="6"/>
    <cellStyle name="Normal 3" xfId="5"/>
    <cellStyle name="Normal_2.1" xfId="3"/>
    <cellStyle name="Normal_9.10" xfId="2"/>
    <cellStyle name="Normal_9.10_1" xfId="9"/>
    <cellStyle name="Normal_Sheet3" xfId="4"/>
    <cellStyle name="Percent" xfId="8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rightToLeft="1" view="pageBreakPreview" zoomScaleNormal="100" zoomScaleSheetLayoutView="100" workbookViewId="0">
      <selection activeCell="D19" sqref="D19"/>
    </sheetView>
  </sheetViews>
  <sheetFormatPr defaultColWidth="14.42578125" defaultRowHeight="15"/>
  <cols>
    <col min="1" max="1" width="18" customWidth="1"/>
    <col min="2" max="4" width="14.5703125" customWidth="1"/>
    <col min="5" max="5" width="20.42578125" customWidth="1"/>
  </cols>
  <sheetData>
    <row r="1" spans="1:5" s="1" customFormat="1" ht="21.75" customHeight="1">
      <c r="A1" s="293" t="s">
        <v>223</v>
      </c>
      <c r="B1" s="293"/>
      <c r="C1" s="293"/>
      <c r="D1" s="293"/>
      <c r="E1" s="293"/>
    </row>
    <row r="2" spans="1:5" s="2" customFormat="1" ht="29.25" customHeight="1">
      <c r="A2" s="292" t="s">
        <v>237</v>
      </c>
      <c r="B2" s="292"/>
      <c r="C2" s="292"/>
      <c r="D2" s="292"/>
      <c r="E2" s="292"/>
    </row>
    <row r="3" spans="1:5" s="1" customFormat="1" ht="5.0999999999999996" customHeight="1">
      <c r="A3" s="3"/>
      <c r="B3" s="3"/>
      <c r="C3" s="3"/>
      <c r="D3" s="3"/>
      <c r="E3" s="3"/>
    </row>
    <row r="4" spans="1:5" s="1" customFormat="1" ht="18.75" customHeight="1">
      <c r="A4" s="301" t="s">
        <v>75</v>
      </c>
      <c r="B4" s="304" t="s">
        <v>0</v>
      </c>
      <c r="C4" s="305"/>
      <c r="D4" s="180" t="s">
        <v>1</v>
      </c>
      <c r="E4" s="306" t="s">
        <v>76</v>
      </c>
    </row>
    <row r="5" spans="1:5" s="1" customFormat="1" ht="18.75" customHeight="1">
      <c r="A5" s="302"/>
      <c r="B5" s="206" t="s">
        <v>137</v>
      </c>
      <c r="C5" s="189" t="s">
        <v>2</v>
      </c>
      <c r="D5" s="207" t="s">
        <v>3</v>
      </c>
      <c r="E5" s="307"/>
    </row>
    <row r="6" spans="1:5" s="1" customFormat="1" ht="18.75" customHeight="1">
      <c r="A6" s="303"/>
      <c r="B6" s="100" t="s">
        <v>138</v>
      </c>
      <c r="C6" s="188" t="s">
        <v>4</v>
      </c>
      <c r="D6" s="179" t="s">
        <v>5</v>
      </c>
      <c r="E6" s="308"/>
    </row>
    <row r="7" spans="1:5" s="171" customFormat="1" ht="18" customHeight="1">
      <c r="A7" s="220" t="s">
        <v>191</v>
      </c>
      <c r="B7" s="215">
        <v>11.832810022509175</v>
      </c>
      <c r="C7" s="209">
        <v>7.8567943085270624</v>
      </c>
      <c r="D7" s="210">
        <v>18.634020103762936</v>
      </c>
      <c r="E7" s="177" t="s">
        <v>77</v>
      </c>
    </row>
    <row r="8" spans="1:5" s="171" customFormat="1" ht="18" customHeight="1">
      <c r="A8" s="175" t="s">
        <v>79</v>
      </c>
      <c r="B8" s="216">
        <v>88.167189977490821</v>
      </c>
      <c r="C8" s="208">
        <v>92.143205691472943</v>
      </c>
      <c r="D8" s="211">
        <v>81.365979896237064</v>
      </c>
      <c r="E8" s="178" t="s">
        <v>83</v>
      </c>
    </row>
    <row r="9" spans="1:5" s="171" customFormat="1" ht="18" customHeight="1">
      <c r="A9" s="176" t="s">
        <v>6</v>
      </c>
      <c r="B9" s="126">
        <v>100</v>
      </c>
      <c r="C9" s="127">
        <v>100</v>
      </c>
      <c r="D9" s="128">
        <v>100</v>
      </c>
      <c r="E9" s="129" t="s">
        <v>7</v>
      </c>
    </row>
    <row r="10" spans="1:5" s="171" customFormat="1" ht="18" customHeight="1">
      <c r="A10" s="288"/>
      <c r="B10" s="289"/>
      <c r="C10" s="289"/>
      <c r="D10" s="289"/>
      <c r="E10" s="95"/>
    </row>
    <row r="11" spans="1:5" s="171" customFormat="1" ht="18" customHeight="1">
      <c r="A11" s="288"/>
      <c r="B11" s="289"/>
      <c r="C11" s="289"/>
      <c r="D11" s="289"/>
      <c r="E11" s="95"/>
    </row>
    <row r="12" spans="1:5" s="1" customFormat="1" ht="18.75" customHeight="1">
      <c r="A12" s="94"/>
      <c r="B12" s="87"/>
      <c r="C12" s="87"/>
      <c r="D12" s="87"/>
      <c r="E12" s="95"/>
    </row>
    <row r="13" spans="1:5" ht="21.75" customHeight="1">
      <c r="A13" s="293" t="s">
        <v>224</v>
      </c>
      <c r="B13" s="294"/>
      <c r="C13" s="294"/>
      <c r="D13" s="294"/>
      <c r="E13" s="294"/>
    </row>
    <row r="14" spans="1:5" ht="33" customHeight="1">
      <c r="A14" s="292" t="s">
        <v>238</v>
      </c>
      <c r="B14" s="292"/>
      <c r="C14" s="292"/>
      <c r="D14" s="292"/>
      <c r="E14" s="292"/>
    </row>
    <row r="15" spans="1:5" s="1" customFormat="1" ht="6" customHeight="1">
      <c r="A15" s="3"/>
      <c r="B15" s="3"/>
      <c r="C15" s="3"/>
      <c r="D15" s="3"/>
      <c r="E15" s="3"/>
    </row>
    <row r="16" spans="1:5" ht="18.75" customHeight="1">
      <c r="A16" s="295" t="s">
        <v>8</v>
      </c>
      <c r="B16" s="146" t="s">
        <v>0</v>
      </c>
      <c r="C16" s="86"/>
      <c r="D16" s="145" t="s">
        <v>1</v>
      </c>
      <c r="E16" s="298" t="s">
        <v>9</v>
      </c>
    </row>
    <row r="17" spans="1:5" ht="18.75" customHeight="1">
      <c r="A17" s="296"/>
      <c r="B17" s="174" t="s">
        <v>137</v>
      </c>
      <c r="C17" s="174" t="s">
        <v>2</v>
      </c>
      <c r="D17" s="174" t="s">
        <v>3</v>
      </c>
      <c r="E17" s="299"/>
    </row>
    <row r="18" spans="1:5" ht="18.75" customHeight="1">
      <c r="A18" s="297"/>
      <c r="B18" s="173" t="s">
        <v>138</v>
      </c>
      <c r="C18" s="173" t="s">
        <v>10</v>
      </c>
      <c r="D18" s="173" t="s">
        <v>5</v>
      </c>
      <c r="E18" s="300"/>
    </row>
    <row r="19" spans="1:5" ht="18" customHeight="1">
      <c r="A19" s="167">
        <v>1</v>
      </c>
      <c r="B19" s="215">
        <v>45.230925969985535</v>
      </c>
      <c r="C19" s="209">
        <v>57.820180017304764</v>
      </c>
      <c r="D19" s="210">
        <v>36.124954499237369</v>
      </c>
      <c r="E19" s="106">
        <v>1</v>
      </c>
    </row>
    <row r="20" spans="1:5" ht="18" customHeight="1">
      <c r="A20" s="167">
        <v>2</v>
      </c>
      <c r="B20" s="216">
        <v>24.664366696378966</v>
      </c>
      <c r="C20" s="208">
        <v>20.938432943283459</v>
      </c>
      <c r="D20" s="211">
        <v>27.359383123091746</v>
      </c>
      <c r="E20" s="107">
        <v>2</v>
      </c>
    </row>
    <row r="21" spans="1:5" ht="18" customHeight="1">
      <c r="A21" s="26" t="s">
        <v>11</v>
      </c>
      <c r="B21" s="119">
        <v>30.104707333635503</v>
      </c>
      <c r="C21" s="124">
        <v>21.3</v>
      </c>
      <c r="D21" s="125">
        <v>36.515662377670886</v>
      </c>
      <c r="E21" s="105" t="s">
        <v>187</v>
      </c>
    </row>
    <row r="22" spans="1:5" ht="18" customHeight="1">
      <c r="A22" s="148" t="s">
        <v>6</v>
      </c>
      <c r="B22" s="126">
        <v>100</v>
      </c>
      <c r="C22" s="127">
        <v>100</v>
      </c>
      <c r="D22" s="128">
        <v>100</v>
      </c>
      <c r="E22" s="181" t="s">
        <v>188</v>
      </c>
    </row>
    <row r="23" spans="1:5" ht="15.95" customHeight="1">
      <c r="A23" s="14"/>
      <c r="B23" s="65"/>
      <c r="C23" s="65"/>
      <c r="D23" s="65"/>
      <c r="E23" s="65"/>
    </row>
    <row r="24" spans="1:5" ht="15.95" customHeight="1">
      <c r="A24" s="66"/>
      <c r="B24" s="66"/>
      <c r="C24" s="66"/>
      <c r="D24" s="66"/>
      <c r="E24" s="66"/>
    </row>
    <row r="25" spans="1:5" ht="20.25" customHeight="1">
      <c r="B25" s="18"/>
      <c r="C25" s="18"/>
      <c r="D25" s="18"/>
    </row>
    <row r="26" spans="1:5" ht="20.25" customHeight="1">
      <c r="B26" s="18"/>
      <c r="C26" s="18"/>
      <c r="D26" s="18"/>
    </row>
    <row r="27" spans="1:5" ht="20.25" customHeight="1"/>
    <row r="28" spans="1:5" ht="20.25" customHeight="1"/>
    <row r="29" spans="1:5" ht="20.25" customHeight="1"/>
    <row r="30" spans="1:5" ht="20.25" customHeight="1"/>
    <row r="31" spans="1:5" ht="20.25" customHeight="1"/>
    <row r="32" spans="1:5" ht="20.25" customHeight="1"/>
    <row r="33" ht="20.25" customHeight="1"/>
  </sheetData>
  <mergeCells count="9">
    <mergeCell ref="A2:E2"/>
    <mergeCell ref="A1:E1"/>
    <mergeCell ref="A13:E13"/>
    <mergeCell ref="A16:A18"/>
    <mergeCell ref="E16:E18"/>
    <mergeCell ref="A14:E14"/>
    <mergeCell ref="A4:A6"/>
    <mergeCell ref="B4:C4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1" orientation="portrait" useFirstPageNumber="1" r:id="rId1"/>
  <headerFooter>
    <oddHeader>&amp;L&amp;8PCBS: Domestic and Outbound Tourism Survey, 2023&amp;R&amp;"Simplified Arabic,Regular"&amp;8&amp;K00+000ش&amp;K01+000PCBS: مسح السياحة المحلية والخارجية، 2023</oddHeader>
    <oddFooter>&amp;C31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rightToLeft="1" view="pageBreakPreview" zoomScaleNormal="100" zoomScaleSheetLayoutView="100" workbookViewId="0">
      <selection activeCell="I22" sqref="I22"/>
    </sheetView>
  </sheetViews>
  <sheetFormatPr defaultRowHeight="15"/>
  <cols>
    <col min="1" max="1" width="18" customWidth="1"/>
    <col min="2" max="4" width="14.5703125" customWidth="1"/>
    <col min="5" max="5" width="20.42578125" customWidth="1"/>
  </cols>
  <sheetData>
    <row r="1" spans="1:5" ht="20.25" customHeight="1">
      <c r="A1" s="293" t="s">
        <v>239</v>
      </c>
      <c r="B1" s="294"/>
      <c r="C1" s="294"/>
      <c r="D1" s="294"/>
      <c r="E1" s="294"/>
    </row>
    <row r="2" spans="1:5" ht="38.25" customHeight="1">
      <c r="A2" s="309" t="s">
        <v>240</v>
      </c>
      <c r="B2" s="309"/>
      <c r="C2" s="309"/>
      <c r="D2" s="309"/>
      <c r="E2" s="309"/>
    </row>
    <row r="3" spans="1:5" s="1" customFormat="1" ht="6" customHeight="1">
      <c r="A3" s="3"/>
      <c r="B3" s="3"/>
      <c r="C3" s="3"/>
      <c r="D3" s="3"/>
      <c r="E3" s="3"/>
    </row>
    <row r="4" spans="1:5" ht="16.5" customHeight="1">
      <c r="A4" s="295" t="s">
        <v>81</v>
      </c>
      <c r="B4" s="146" t="s">
        <v>0</v>
      </c>
      <c r="C4" s="86"/>
      <c r="D4" s="145" t="s">
        <v>1</v>
      </c>
      <c r="E4" s="317" t="s">
        <v>80</v>
      </c>
    </row>
    <row r="5" spans="1:5" ht="16.5" customHeight="1">
      <c r="A5" s="315"/>
      <c r="B5" s="84" t="s">
        <v>137</v>
      </c>
      <c r="C5" s="84" t="s">
        <v>2</v>
      </c>
      <c r="D5" s="99" t="s">
        <v>3</v>
      </c>
      <c r="E5" s="318"/>
    </row>
    <row r="6" spans="1:5" ht="16.5" customHeight="1">
      <c r="A6" s="316"/>
      <c r="B6" s="188" t="s">
        <v>138</v>
      </c>
      <c r="C6" s="188" t="s">
        <v>4</v>
      </c>
      <c r="D6" s="100" t="s">
        <v>5</v>
      </c>
      <c r="E6" s="319"/>
    </row>
    <row r="7" spans="1:5" ht="16.5" customHeight="1">
      <c r="A7" s="22" t="s">
        <v>12</v>
      </c>
      <c r="B7" s="121">
        <v>94.142920664563718</v>
      </c>
      <c r="C7" s="122">
        <v>89.535509004082698</v>
      </c>
      <c r="D7" s="123">
        <v>97.475521545969045</v>
      </c>
      <c r="E7" s="212" t="s">
        <v>13</v>
      </c>
    </row>
    <row r="8" spans="1:5" ht="16.5" customHeight="1">
      <c r="A8" s="26" t="s">
        <v>99</v>
      </c>
      <c r="B8" s="119">
        <v>5.857079335436282</v>
      </c>
      <c r="C8" s="124">
        <v>10.464490995917302</v>
      </c>
      <c r="D8" s="125">
        <v>2.5244784540309553</v>
      </c>
      <c r="E8" s="213" t="s">
        <v>100</v>
      </c>
    </row>
    <row r="9" spans="1:5" ht="16.5" customHeight="1">
      <c r="A9" s="20" t="s">
        <v>23</v>
      </c>
      <c r="B9" s="126">
        <v>100</v>
      </c>
      <c r="C9" s="127">
        <v>100</v>
      </c>
      <c r="D9" s="128">
        <v>100</v>
      </c>
      <c r="E9" s="214" t="s">
        <v>14</v>
      </c>
    </row>
    <row r="10" spans="1:5" ht="16.5" customHeight="1">
      <c r="A10" s="290"/>
      <c r="B10" s="289"/>
      <c r="C10" s="289"/>
      <c r="D10" s="289"/>
      <c r="E10" s="291"/>
    </row>
    <row r="11" spans="1:5" ht="16.5" customHeight="1">
      <c r="A11" s="290"/>
      <c r="B11" s="289"/>
      <c r="C11" s="289"/>
      <c r="D11" s="289"/>
      <c r="E11" s="291"/>
    </row>
    <row r="12" spans="1:5" ht="16.5" customHeight="1">
      <c r="A12" s="68"/>
      <c r="B12" s="69"/>
      <c r="C12" s="28"/>
      <c r="D12" s="97"/>
      <c r="E12" s="98"/>
    </row>
    <row r="13" spans="1:5" ht="20.25" customHeight="1">
      <c r="A13" s="320" t="s">
        <v>241</v>
      </c>
      <c r="B13" s="320"/>
      <c r="C13" s="320"/>
      <c r="D13" s="320"/>
      <c r="E13" s="320"/>
    </row>
    <row r="14" spans="1:5" ht="30.75" customHeight="1">
      <c r="A14" s="309" t="s">
        <v>242</v>
      </c>
      <c r="B14" s="309"/>
      <c r="C14" s="309"/>
      <c r="D14" s="309"/>
      <c r="E14" s="309"/>
    </row>
    <row r="15" spans="1:5" s="1" customFormat="1" ht="5.0999999999999996" customHeight="1">
      <c r="A15" s="3"/>
      <c r="B15" s="3"/>
      <c r="C15" s="3"/>
      <c r="D15" s="3"/>
      <c r="E15" s="3"/>
    </row>
    <row r="16" spans="1:5" ht="20.25">
      <c r="A16" s="310" t="s">
        <v>15</v>
      </c>
      <c r="B16" s="149" t="s">
        <v>0</v>
      </c>
      <c r="C16" s="90"/>
      <c r="D16" s="150" t="s">
        <v>1</v>
      </c>
      <c r="E16" s="313" t="s">
        <v>219</v>
      </c>
    </row>
    <row r="17" spans="1:5" ht="20.25">
      <c r="A17" s="311"/>
      <c r="B17" s="55" t="s">
        <v>137</v>
      </c>
      <c r="C17" s="13" t="s">
        <v>2</v>
      </c>
      <c r="D17" s="13" t="s">
        <v>3</v>
      </c>
      <c r="E17" s="314"/>
    </row>
    <row r="18" spans="1:5">
      <c r="A18" s="312"/>
      <c r="B18" s="54" t="s">
        <v>138</v>
      </c>
      <c r="C18" s="27" t="s">
        <v>4</v>
      </c>
      <c r="D18" s="27" t="s">
        <v>5</v>
      </c>
      <c r="E18" s="314"/>
    </row>
    <row r="19" spans="1:5" ht="18" customHeight="1">
      <c r="A19" s="147" t="s">
        <v>142</v>
      </c>
      <c r="B19" s="73">
        <v>1.0447956219009253</v>
      </c>
      <c r="C19" s="74">
        <v>2.4892540801654461</v>
      </c>
      <c r="D19" s="74">
        <v>0</v>
      </c>
      <c r="E19" s="91" t="s">
        <v>161</v>
      </c>
    </row>
    <row r="20" spans="1:5" ht="18" customHeight="1">
      <c r="A20" s="21" t="s">
        <v>194</v>
      </c>
      <c r="B20" s="75">
        <v>0.1617914254796646</v>
      </c>
      <c r="C20" s="76">
        <v>0.38547248626318359</v>
      </c>
      <c r="D20" s="76">
        <v>0</v>
      </c>
      <c r="E20" s="92" t="s">
        <v>215</v>
      </c>
    </row>
    <row r="21" spans="1:5" ht="18" customHeight="1">
      <c r="A21" s="26" t="s">
        <v>16</v>
      </c>
      <c r="B21" s="75">
        <v>4.1362010886081304</v>
      </c>
      <c r="C21" s="76">
        <v>9.854611964653591</v>
      </c>
      <c r="D21" s="76">
        <v>0</v>
      </c>
      <c r="E21" s="92" t="s">
        <v>17</v>
      </c>
    </row>
    <row r="22" spans="1:5" ht="18" customHeight="1">
      <c r="A22" s="26" t="s">
        <v>18</v>
      </c>
      <c r="B22" s="75">
        <v>13.276274839926753</v>
      </c>
      <c r="C22" s="76">
        <v>31.6310870967828</v>
      </c>
      <c r="D22" s="76">
        <v>0</v>
      </c>
      <c r="E22" s="92" t="s">
        <v>19</v>
      </c>
    </row>
    <row r="23" spans="1:5" ht="18" customHeight="1">
      <c r="A23" s="26" t="s">
        <v>143</v>
      </c>
      <c r="B23" s="75">
        <v>4.3101349343109394</v>
      </c>
      <c r="C23" s="76">
        <v>10.269014098447792</v>
      </c>
      <c r="D23" s="76">
        <v>0</v>
      </c>
      <c r="E23" s="92" t="s">
        <v>162</v>
      </c>
    </row>
    <row r="24" spans="1:5" ht="18" customHeight="1">
      <c r="A24" s="26" t="s">
        <v>144</v>
      </c>
      <c r="B24" s="75">
        <v>0</v>
      </c>
      <c r="C24" s="76">
        <v>0</v>
      </c>
      <c r="D24" s="76">
        <v>0</v>
      </c>
      <c r="E24" s="92" t="s">
        <v>163</v>
      </c>
    </row>
    <row r="25" spans="1:5" ht="18" customHeight="1">
      <c r="A25" s="26" t="s">
        <v>164</v>
      </c>
      <c r="B25" s="75">
        <v>3.1451376333664181</v>
      </c>
      <c r="C25" s="76">
        <v>7.4933762378281239</v>
      </c>
      <c r="D25" s="76">
        <v>0</v>
      </c>
      <c r="E25" s="92" t="s">
        <v>155</v>
      </c>
    </row>
    <row r="26" spans="1:5" ht="18" customHeight="1">
      <c r="A26" s="26" t="s">
        <v>154</v>
      </c>
      <c r="B26" s="75">
        <v>12.170388568205569</v>
      </c>
      <c r="C26" s="76">
        <v>28.996282876343649</v>
      </c>
      <c r="D26" s="76">
        <v>0</v>
      </c>
      <c r="E26" s="92" t="s">
        <v>156</v>
      </c>
    </row>
    <row r="27" spans="1:5" ht="18" customHeight="1">
      <c r="A27" s="26" t="s">
        <v>145</v>
      </c>
      <c r="B27" s="75">
        <v>1.8869738751590921</v>
      </c>
      <c r="C27" s="76">
        <v>4.4957667503997154</v>
      </c>
      <c r="D27" s="76">
        <v>0</v>
      </c>
      <c r="E27" s="92" t="s">
        <v>157</v>
      </c>
    </row>
    <row r="28" spans="1:5" ht="18" customHeight="1">
      <c r="A28" s="26" t="s">
        <v>146</v>
      </c>
      <c r="B28" s="75">
        <v>1.1643533147921548</v>
      </c>
      <c r="C28" s="76">
        <v>2.7741035460381904</v>
      </c>
      <c r="D28" s="76">
        <v>0</v>
      </c>
      <c r="E28" s="92" t="s">
        <v>158</v>
      </c>
    </row>
    <row r="29" spans="1:5" ht="18" customHeight="1">
      <c r="A29" s="26" t="s">
        <v>148</v>
      </c>
      <c r="B29" s="75">
        <v>0.67618569189155109</v>
      </c>
      <c r="C29" s="76">
        <v>1.5</v>
      </c>
      <c r="D29" s="76">
        <v>0</v>
      </c>
      <c r="E29" s="92" t="s">
        <v>147</v>
      </c>
    </row>
    <row r="30" spans="1:5" ht="18" customHeight="1">
      <c r="A30" s="21" t="s">
        <v>192</v>
      </c>
      <c r="B30" s="75">
        <v>7.2609228224828692</v>
      </c>
      <c r="C30" s="76">
        <v>0</v>
      </c>
      <c r="D30" s="76">
        <v>12.512842898471213</v>
      </c>
      <c r="E30" s="92" t="s">
        <v>181</v>
      </c>
    </row>
    <row r="31" spans="1:5" ht="18" customHeight="1">
      <c r="A31" s="21" t="s">
        <v>193</v>
      </c>
      <c r="B31" s="75">
        <v>30.727478417125585</v>
      </c>
      <c r="C31" s="76">
        <v>0</v>
      </c>
      <c r="D31" s="76">
        <v>52.953063887295507</v>
      </c>
      <c r="E31" s="92" t="s">
        <v>20</v>
      </c>
    </row>
    <row r="32" spans="1:5" ht="18" customHeight="1">
      <c r="A32" s="26" t="s">
        <v>149</v>
      </c>
      <c r="B32" s="75">
        <v>3.5938981925300268</v>
      </c>
      <c r="C32" s="76">
        <v>0</v>
      </c>
      <c r="D32" s="76">
        <v>6.1934115780685906</v>
      </c>
      <c r="E32" s="92" t="s">
        <v>159</v>
      </c>
    </row>
    <row r="33" spans="1:5" ht="18" customHeight="1">
      <c r="A33" s="26" t="s">
        <v>150</v>
      </c>
      <c r="B33" s="75">
        <v>12.180002337545766</v>
      </c>
      <c r="C33" s="76">
        <v>0</v>
      </c>
      <c r="D33" s="76">
        <v>20.989956714704068</v>
      </c>
      <c r="E33" s="92" t="s">
        <v>160</v>
      </c>
    </row>
    <row r="34" spans="1:5" ht="18" customHeight="1">
      <c r="A34" s="26" t="s">
        <v>152</v>
      </c>
      <c r="B34" s="75">
        <v>4.2</v>
      </c>
      <c r="C34" s="76">
        <v>0</v>
      </c>
      <c r="D34" s="76">
        <v>7.3</v>
      </c>
      <c r="E34" s="92" t="s">
        <v>151</v>
      </c>
    </row>
    <row r="35" spans="1:5" ht="18" customHeight="1">
      <c r="A35" s="148" t="s">
        <v>23</v>
      </c>
      <c r="B35" s="70">
        <v>99.999999999999943</v>
      </c>
      <c r="C35" s="71">
        <v>99.999999999999886</v>
      </c>
      <c r="D35" s="71">
        <v>99.999999999999972</v>
      </c>
      <c r="E35" s="133" t="s">
        <v>14</v>
      </c>
    </row>
    <row r="36" spans="1:5" ht="14.25" customHeight="1">
      <c r="A36" s="114"/>
      <c r="B36" s="115"/>
      <c r="C36" s="116"/>
      <c r="D36" s="117"/>
      <c r="E36" s="118"/>
    </row>
    <row r="37" spans="1:5" hidden="1">
      <c r="B37" s="18"/>
      <c r="C37" s="18"/>
      <c r="D37" s="18"/>
      <c r="E37" s="18"/>
    </row>
    <row r="38" spans="1:5" ht="20.25" hidden="1">
      <c r="C38" s="272" t="s">
        <v>279</v>
      </c>
      <c r="D38" s="273">
        <v>53</v>
      </c>
      <c r="E38" s="272" t="s">
        <v>279</v>
      </c>
    </row>
    <row r="39" spans="1:5" ht="20.25" hidden="1">
      <c r="C39" s="274" t="s">
        <v>150</v>
      </c>
      <c r="D39" s="275">
        <v>21</v>
      </c>
      <c r="E39" s="274" t="s">
        <v>150</v>
      </c>
    </row>
    <row r="40" spans="1:5" ht="20.25" hidden="1">
      <c r="C40" s="274" t="s">
        <v>192</v>
      </c>
      <c r="D40" s="275">
        <v>12.5</v>
      </c>
      <c r="E40" s="274" t="s">
        <v>192</v>
      </c>
    </row>
    <row r="41" spans="1:5" ht="20.25" hidden="1">
      <c r="C41" s="274" t="s">
        <v>152</v>
      </c>
      <c r="D41" s="275">
        <v>7.4</v>
      </c>
      <c r="E41" s="274" t="s">
        <v>152</v>
      </c>
    </row>
    <row r="42" spans="1:5" ht="20.25" hidden="1">
      <c r="C42" s="276" t="s">
        <v>149</v>
      </c>
      <c r="D42" s="277">
        <v>6.2</v>
      </c>
      <c r="E42" s="276" t="s">
        <v>149</v>
      </c>
    </row>
    <row r="43" spans="1:5" hidden="1"/>
    <row r="44" spans="1:5" hidden="1"/>
    <row r="45" spans="1:5" hidden="1"/>
    <row r="46" spans="1:5" hidden="1"/>
    <row r="47" spans="1:5" hidden="1"/>
    <row r="48" spans="1:5" hidden="1"/>
    <row r="49" hidden="1"/>
  </sheetData>
  <mergeCells count="8">
    <mergeCell ref="A1:E1"/>
    <mergeCell ref="A2:E2"/>
    <mergeCell ref="A16:A18"/>
    <mergeCell ref="E16:E18"/>
    <mergeCell ref="A14:E14"/>
    <mergeCell ref="A4:A6"/>
    <mergeCell ref="E4:E6"/>
    <mergeCell ref="A13:E13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5" orientation="portrait" r:id="rId1"/>
  <headerFooter>
    <oddHeader>&amp;L&amp;8PCBS: Domestic and Outbound Tourism Survey, 2023&amp;R&amp;"Simplified Arabic,Regular"&amp;8&amp;K00+000ش&amp;K01+000PCBS: مسح السياحة المحلية والخارجية، 2023</oddHeader>
    <oddFooter>&amp;C32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rightToLeft="1" view="pageBreakPreview" zoomScale="85" zoomScaleNormal="100" zoomScaleSheetLayoutView="85" workbookViewId="0">
      <selection activeCell="V15" sqref="V15"/>
    </sheetView>
  </sheetViews>
  <sheetFormatPr defaultRowHeight="15"/>
  <cols>
    <col min="1" max="1" width="18" customWidth="1"/>
    <col min="2" max="4" width="14.5703125" customWidth="1"/>
    <col min="5" max="5" width="20.42578125" customWidth="1"/>
  </cols>
  <sheetData>
    <row r="1" spans="1:5" s="2" customFormat="1" ht="21.75" customHeight="1">
      <c r="A1" s="293" t="s">
        <v>243</v>
      </c>
      <c r="B1" s="294"/>
      <c r="C1" s="294"/>
      <c r="D1" s="294"/>
      <c r="E1" s="294"/>
    </row>
    <row r="2" spans="1:5" s="4" customFormat="1" ht="34.5" customHeight="1">
      <c r="A2" s="292" t="s">
        <v>244</v>
      </c>
      <c r="B2" s="292"/>
      <c r="C2" s="292"/>
      <c r="D2" s="292"/>
      <c r="E2" s="292"/>
    </row>
    <row r="3" spans="1:5" s="1" customFormat="1" ht="5.0999999999999996" customHeight="1">
      <c r="A3" s="3"/>
      <c r="B3" s="3"/>
      <c r="C3" s="3"/>
      <c r="D3" s="3"/>
      <c r="E3" s="3"/>
    </row>
    <row r="4" spans="1:5" ht="18.75" customHeight="1">
      <c r="A4" s="323" t="s">
        <v>21</v>
      </c>
      <c r="B4" s="151" t="s">
        <v>0</v>
      </c>
      <c r="C4" s="88"/>
      <c r="D4" s="152" t="s">
        <v>1</v>
      </c>
      <c r="E4" s="326" t="s">
        <v>165</v>
      </c>
    </row>
    <row r="5" spans="1:5" ht="18.75" customHeight="1">
      <c r="A5" s="324"/>
      <c r="B5" s="139" t="s">
        <v>137</v>
      </c>
      <c r="C5" s="139" t="s">
        <v>2</v>
      </c>
      <c r="D5" s="139" t="s">
        <v>3</v>
      </c>
      <c r="E5" s="327"/>
    </row>
    <row r="6" spans="1:5" ht="18.75" customHeight="1">
      <c r="A6" s="325"/>
      <c r="B6" s="112" t="s">
        <v>138</v>
      </c>
      <c r="C6" s="5" t="s">
        <v>4</v>
      </c>
      <c r="D6" s="101" t="s">
        <v>5</v>
      </c>
      <c r="E6" s="328"/>
    </row>
    <row r="7" spans="1:5" ht="15.95" customHeight="1">
      <c r="A7" s="22" t="s">
        <v>22</v>
      </c>
      <c r="B7" s="409">
        <v>75.300736743986732</v>
      </c>
      <c r="C7" s="417">
        <v>86.660223001990417</v>
      </c>
      <c r="D7" s="417">
        <v>67.084272337204382</v>
      </c>
      <c r="E7" s="102" t="s">
        <v>72</v>
      </c>
    </row>
    <row r="8" spans="1:5" ht="27" customHeight="1">
      <c r="A8" s="21" t="s">
        <v>140</v>
      </c>
      <c r="B8" s="409">
        <v>0.59070838954522009</v>
      </c>
      <c r="C8" s="417">
        <v>1.4073788576832631</v>
      </c>
      <c r="D8" s="417">
        <v>0</v>
      </c>
      <c r="E8" s="103" t="s">
        <v>206</v>
      </c>
    </row>
    <row r="9" spans="1:5" ht="15.95" customHeight="1">
      <c r="A9" s="21" t="s">
        <v>200</v>
      </c>
      <c r="B9" s="409">
        <v>24.108554866468047</v>
      </c>
      <c r="C9" s="417">
        <v>11.932398140326264</v>
      </c>
      <c r="D9" s="417">
        <v>32.91572766279554</v>
      </c>
      <c r="E9" s="50" t="s">
        <v>201</v>
      </c>
    </row>
    <row r="10" spans="1:5" ht="21.75" customHeight="1">
      <c r="A10" s="20" t="s">
        <v>23</v>
      </c>
      <c r="B10" s="414">
        <v>100</v>
      </c>
      <c r="C10" s="415">
        <v>100</v>
      </c>
      <c r="D10" s="415">
        <v>100</v>
      </c>
      <c r="E10" s="51" t="s">
        <v>24</v>
      </c>
    </row>
    <row r="11" spans="1:5" ht="20.25" customHeight="1">
      <c r="A11" s="321" t="s">
        <v>216</v>
      </c>
      <c r="B11" s="321"/>
      <c r="C11" s="333" t="s">
        <v>217</v>
      </c>
      <c r="D11" s="333"/>
      <c r="E11" s="333"/>
    </row>
    <row r="12" spans="1:5" ht="16.5" customHeight="1">
      <c r="A12" s="278"/>
      <c r="B12" s="278"/>
      <c r="C12" s="240"/>
      <c r="D12" s="240"/>
      <c r="E12" s="240"/>
    </row>
    <row r="13" spans="1:5" ht="20.25" customHeight="1">
      <c r="A13" s="278"/>
      <c r="B13" s="278"/>
      <c r="C13" s="240"/>
      <c r="D13" s="240"/>
      <c r="E13" s="240"/>
    </row>
    <row r="14" spans="1:5" ht="18" customHeight="1">
      <c r="A14" s="223"/>
      <c r="B14" s="223"/>
      <c r="C14" s="240"/>
      <c r="D14" s="240"/>
      <c r="E14" s="240"/>
    </row>
    <row r="15" spans="1:5" ht="19.5" customHeight="1">
      <c r="A15" s="293" t="s">
        <v>245</v>
      </c>
      <c r="B15" s="294"/>
      <c r="C15" s="294"/>
      <c r="D15" s="294"/>
      <c r="E15" s="294"/>
    </row>
    <row r="16" spans="1:5" ht="31.5" customHeight="1">
      <c r="A16" s="292" t="s">
        <v>246</v>
      </c>
      <c r="B16" s="292"/>
      <c r="C16" s="292"/>
      <c r="D16" s="292"/>
      <c r="E16" s="292"/>
    </row>
    <row r="17" spans="1:5" s="1" customFormat="1" ht="8.1" customHeight="1">
      <c r="A17" s="3"/>
      <c r="B17" s="3"/>
      <c r="C17" s="3"/>
      <c r="D17" s="3"/>
      <c r="E17" s="3"/>
    </row>
    <row r="18" spans="1:5" ht="18.75" customHeight="1">
      <c r="A18" s="323" t="s">
        <v>182</v>
      </c>
      <c r="B18" s="159" t="s">
        <v>0</v>
      </c>
      <c r="C18" s="48"/>
      <c r="D18" s="49" t="s">
        <v>1</v>
      </c>
      <c r="E18" s="329" t="s">
        <v>183</v>
      </c>
    </row>
    <row r="19" spans="1:5" ht="18.75" customHeight="1">
      <c r="A19" s="324"/>
      <c r="B19" s="139" t="s">
        <v>137</v>
      </c>
      <c r="C19" s="139" t="s">
        <v>2</v>
      </c>
      <c r="D19" s="139" t="s">
        <v>3</v>
      </c>
      <c r="E19" s="330"/>
    </row>
    <row r="20" spans="1:5" ht="18.75" customHeight="1">
      <c r="A20" s="325"/>
      <c r="B20" s="249" t="s">
        <v>138</v>
      </c>
      <c r="C20" s="249" t="s">
        <v>4</v>
      </c>
      <c r="D20" s="249" t="s">
        <v>5</v>
      </c>
      <c r="E20" s="331"/>
    </row>
    <row r="21" spans="1:5" ht="15.95" customHeight="1">
      <c r="A21" s="182">
        <v>1</v>
      </c>
      <c r="B21" s="409">
        <v>24.480583309978137</v>
      </c>
      <c r="C21" s="410">
        <v>12.965068206140115</v>
      </c>
      <c r="D21" s="411">
        <v>32.809905413764582</v>
      </c>
      <c r="E21" s="408">
        <v>1</v>
      </c>
    </row>
    <row r="22" spans="1:5" ht="15.95" customHeight="1">
      <c r="A22" s="182">
        <v>2</v>
      </c>
      <c r="B22" s="409">
        <v>7.5393766976899617</v>
      </c>
      <c r="C22" s="410">
        <v>6.7750429710228914</v>
      </c>
      <c r="D22" s="411">
        <v>8.0922292402632152</v>
      </c>
      <c r="E22" s="408">
        <v>2</v>
      </c>
    </row>
    <row r="23" spans="1:5" ht="15.95" customHeight="1">
      <c r="A23" s="182">
        <v>3</v>
      </c>
      <c r="B23" s="409">
        <v>11.1</v>
      </c>
      <c r="C23" s="410">
        <v>12.229014141883324</v>
      </c>
      <c r="D23" s="411">
        <v>10.179635929018147</v>
      </c>
      <c r="E23" s="408">
        <v>3</v>
      </c>
    </row>
    <row r="24" spans="1:5" ht="15.95" customHeight="1">
      <c r="A24" s="183" t="s">
        <v>25</v>
      </c>
      <c r="B24" s="409">
        <v>56.940234182913933</v>
      </c>
      <c r="C24" s="412">
        <v>68.030874680953659</v>
      </c>
      <c r="D24" s="413">
        <v>48.918229416954048</v>
      </c>
      <c r="E24" s="213" t="s">
        <v>25</v>
      </c>
    </row>
    <row r="25" spans="1:5" ht="15.95" customHeight="1">
      <c r="A25" s="184" t="s">
        <v>23</v>
      </c>
      <c r="B25" s="414">
        <v>100</v>
      </c>
      <c r="C25" s="415">
        <v>100</v>
      </c>
      <c r="D25" s="416">
        <v>100</v>
      </c>
      <c r="E25" s="192" t="s">
        <v>14</v>
      </c>
    </row>
    <row r="26" spans="1:5" ht="18.75" customHeight="1">
      <c r="A26" s="321" t="s">
        <v>139</v>
      </c>
      <c r="B26" s="322"/>
      <c r="C26" s="63"/>
      <c r="D26" s="332" t="s">
        <v>207</v>
      </c>
      <c r="E26" s="332"/>
    </row>
    <row r="27" spans="1:5" ht="15.95" customHeight="1">
      <c r="B27" s="64"/>
      <c r="C27" s="64"/>
      <c r="D27" s="64"/>
      <c r="E27" s="64"/>
    </row>
  </sheetData>
  <mergeCells count="12">
    <mergeCell ref="A1:E1"/>
    <mergeCell ref="A2:E2"/>
    <mergeCell ref="A16:E16"/>
    <mergeCell ref="A15:E15"/>
    <mergeCell ref="A26:B26"/>
    <mergeCell ref="A4:A6"/>
    <mergeCell ref="A18:A20"/>
    <mergeCell ref="E4:E6"/>
    <mergeCell ref="E18:E20"/>
    <mergeCell ref="D26:E26"/>
    <mergeCell ref="A11:B11"/>
    <mergeCell ref="C11:E11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5" orientation="portrait" r:id="rId1"/>
  <headerFooter>
    <oddHeader>&amp;L&amp;8PCBS: Domestic and Outbound Tourism Survey, 2023&amp;R&amp;"Simplified Arabic,Regular"&amp;8&amp;K00+000ش&amp;K01+000PCBS: مسح السياحة المحلية والخارجية، 2023</oddHeader>
    <oddFooter>&amp;C33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rightToLeft="1" view="pageBreakPreview" zoomScaleNormal="100" zoomScaleSheetLayoutView="100" workbookViewId="0">
      <selection activeCell="M20" sqref="M20"/>
    </sheetView>
  </sheetViews>
  <sheetFormatPr defaultRowHeight="15"/>
  <cols>
    <col min="1" max="1" width="18" customWidth="1"/>
    <col min="2" max="4" width="14.5703125" customWidth="1"/>
    <col min="5" max="5" width="20.42578125" customWidth="1"/>
    <col min="6" max="6" width="7.42578125" customWidth="1"/>
    <col min="7" max="7" width="8.7109375" customWidth="1"/>
    <col min="8" max="8" width="9" customWidth="1"/>
    <col min="10" max="10" width="6.42578125" customWidth="1"/>
  </cols>
  <sheetData>
    <row r="1" spans="1:10" ht="21" customHeight="1">
      <c r="A1" s="334" t="s">
        <v>247</v>
      </c>
      <c r="B1" s="335"/>
      <c r="C1" s="335"/>
      <c r="D1" s="335"/>
      <c r="E1" s="335"/>
      <c r="F1" s="335"/>
      <c r="G1" s="335"/>
      <c r="H1" s="335"/>
      <c r="I1" s="335"/>
      <c r="J1" s="335"/>
    </row>
    <row r="2" spans="1:10" ht="31.5" customHeight="1">
      <c r="A2" s="336" t="s">
        <v>248</v>
      </c>
      <c r="B2" s="337"/>
      <c r="C2" s="337"/>
      <c r="D2" s="337"/>
      <c r="E2" s="337"/>
      <c r="F2" s="337"/>
      <c r="G2" s="337"/>
      <c r="H2" s="337"/>
      <c r="I2" s="338"/>
      <c r="J2" s="338"/>
    </row>
    <row r="3" spans="1:10" s="1" customFormat="1" ht="8.1" customHeight="1">
      <c r="A3" s="3"/>
      <c r="B3" s="3"/>
      <c r="C3" s="3"/>
      <c r="D3" s="3"/>
      <c r="E3" s="3"/>
      <c r="F3" s="3"/>
      <c r="G3" s="3"/>
      <c r="H3" s="3"/>
    </row>
    <row r="4" spans="1:10" ht="20.25">
      <c r="A4" s="339" t="s">
        <v>78</v>
      </c>
      <c r="B4" s="340" t="s">
        <v>42</v>
      </c>
      <c r="C4" s="341"/>
      <c r="D4" s="341"/>
      <c r="E4" s="348" t="s">
        <v>43</v>
      </c>
      <c r="F4" s="348"/>
      <c r="G4" s="348"/>
      <c r="H4" s="349"/>
      <c r="I4" s="342" t="s">
        <v>212</v>
      </c>
      <c r="J4" s="343"/>
    </row>
    <row r="5" spans="1:10" ht="33.75" customHeight="1">
      <c r="A5" s="324"/>
      <c r="B5" s="153" t="s">
        <v>44</v>
      </c>
      <c r="C5" s="153" t="s">
        <v>45</v>
      </c>
      <c r="D5" s="154" t="s">
        <v>46</v>
      </c>
      <c r="E5" s="153" t="s">
        <v>38</v>
      </c>
      <c r="F5" s="155" t="s">
        <v>39</v>
      </c>
      <c r="G5" s="153" t="s">
        <v>36</v>
      </c>
      <c r="H5" s="239" t="s">
        <v>213</v>
      </c>
      <c r="I5" s="344"/>
      <c r="J5" s="345"/>
    </row>
    <row r="6" spans="1:10" ht="27.75" customHeight="1">
      <c r="A6" s="324"/>
      <c r="B6" s="53" t="s">
        <v>35</v>
      </c>
      <c r="C6" s="52" t="s">
        <v>40</v>
      </c>
      <c r="D6" s="52" t="s">
        <v>37</v>
      </c>
      <c r="E6" s="52" t="s">
        <v>47</v>
      </c>
      <c r="F6" s="52" t="s">
        <v>48</v>
      </c>
      <c r="G6" s="52" t="s">
        <v>49</v>
      </c>
      <c r="H6" s="52" t="s">
        <v>50</v>
      </c>
      <c r="I6" s="346"/>
      <c r="J6" s="347"/>
    </row>
    <row r="7" spans="1:10" ht="18" customHeight="1">
      <c r="A7" s="147" t="s">
        <v>30</v>
      </c>
      <c r="B7" s="77">
        <v>79.225553782709909</v>
      </c>
      <c r="C7" s="74">
        <v>57.423954465091839</v>
      </c>
      <c r="D7" s="74">
        <v>49.745299330262732</v>
      </c>
      <c r="E7" s="74">
        <v>5.7779611183871618</v>
      </c>
      <c r="F7" s="74">
        <v>61.679470622915375</v>
      </c>
      <c r="G7" s="74">
        <v>94.134308196528025</v>
      </c>
      <c r="H7" s="79">
        <v>2.1442264450952671</v>
      </c>
      <c r="I7" s="350" t="s">
        <v>32</v>
      </c>
      <c r="J7" s="351"/>
    </row>
    <row r="8" spans="1:10" ht="18" customHeight="1">
      <c r="A8" s="156" t="s">
        <v>31</v>
      </c>
      <c r="B8" s="78">
        <v>20.497742598244436</v>
      </c>
      <c r="C8" s="76">
        <v>40.127695081156858</v>
      </c>
      <c r="D8" s="76">
        <v>47.972458379127033</v>
      </c>
      <c r="E8" s="76">
        <v>88.777968563530578</v>
      </c>
      <c r="F8" s="76">
        <v>37.193858662446686</v>
      </c>
      <c r="G8" s="76">
        <v>5.5431164868145899</v>
      </c>
      <c r="H8" s="80">
        <v>93.793467577845888</v>
      </c>
      <c r="I8" s="352" t="s">
        <v>33</v>
      </c>
      <c r="J8" s="353"/>
    </row>
    <row r="9" spans="1:10" ht="18" customHeight="1">
      <c r="A9" s="157" t="s">
        <v>61</v>
      </c>
      <c r="B9" s="78">
        <v>0.27670361904570201</v>
      </c>
      <c r="C9" s="76">
        <v>2.5</v>
      </c>
      <c r="D9" s="76">
        <v>2.2822422906101796</v>
      </c>
      <c r="E9" s="76">
        <v>5.4440703180822956</v>
      </c>
      <c r="F9" s="76">
        <v>1.1266707146379151</v>
      </c>
      <c r="G9" s="76">
        <v>0.4</v>
      </c>
      <c r="H9" s="80">
        <v>4.0623059770588723</v>
      </c>
      <c r="I9" s="352" t="s">
        <v>34</v>
      </c>
      <c r="J9" s="353"/>
    </row>
    <row r="10" spans="1:10" ht="18" customHeight="1">
      <c r="A10" s="148" t="s">
        <v>6</v>
      </c>
      <c r="B10" s="70">
        <v>100.00000000000036</v>
      </c>
      <c r="C10" s="71">
        <v>100.00000000000045</v>
      </c>
      <c r="D10" s="71">
        <v>100.00000000000048</v>
      </c>
      <c r="E10" s="71">
        <v>100.00000000000026</v>
      </c>
      <c r="F10" s="71">
        <v>100.00000000000033</v>
      </c>
      <c r="G10" s="71">
        <v>100.00000000000041</v>
      </c>
      <c r="H10" s="72">
        <v>100.00000000000016</v>
      </c>
      <c r="I10" s="354" t="s">
        <v>14</v>
      </c>
      <c r="J10" s="355"/>
    </row>
    <row r="11" spans="1:10" ht="27" customHeight="1">
      <c r="A11" s="236"/>
      <c r="B11" s="87"/>
      <c r="C11" s="87"/>
      <c r="D11" s="87"/>
      <c r="E11" s="87"/>
      <c r="F11" s="87"/>
      <c r="G11" s="87"/>
      <c r="H11" s="87"/>
      <c r="I11" s="222"/>
      <c r="J11" s="222"/>
    </row>
    <row r="12" spans="1:10" s="10" customFormat="1" ht="21" customHeight="1">
      <c r="A12" s="334" t="s">
        <v>249</v>
      </c>
      <c r="B12" s="335"/>
      <c r="C12" s="335"/>
      <c r="D12" s="335"/>
      <c r="E12" s="335"/>
      <c r="F12" s="335"/>
      <c r="G12" s="335"/>
      <c r="H12" s="335"/>
      <c r="I12" s="335"/>
      <c r="J12" s="335"/>
    </row>
    <row r="13" spans="1:10" ht="31.5" customHeight="1">
      <c r="A13" s="337" t="s">
        <v>250</v>
      </c>
      <c r="B13" s="337"/>
      <c r="C13" s="337"/>
      <c r="D13" s="337"/>
      <c r="E13" s="337"/>
      <c r="F13" s="337"/>
      <c r="G13" s="337"/>
      <c r="H13" s="337"/>
      <c r="I13" s="337"/>
      <c r="J13" s="337"/>
    </row>
    <row r="14" spans="1:10" s="1" customFormat="1" ht="8.1" customHeight="1">
      <c r="A14" s="3"/>
      <c r="B14" s="3"/>
      <c r="C14" s="3"/>
      <c r="D14" s="3"/>
      <c r="E14" s="3"/>
      <c r="F14" s="3"/>
      <c r="G14" s="3"/>
      <c r="H14" s="3"/>
    </row>
    <row r="15" spans="1:10" ht="18" customHeight="1">
      <c r="A15" s="356" t="s">
        <v>41</v>
      </c>
      <c r="B15" s="358" t="s">
        <v>42</v>
      </c>
      <c r="C15" s="359"/>
      <c r="D15" s="359"/>
      <c r="E15" s="348" t="s">
        <v>43</v>
      </c>
      <c r="F15" s="348"/>
      <c r="G15" s="348"/>
      <c r="H15" s="349"/>
      <c r="I15" s="342" t="s">
        <v>214</v>
      </c>
      <c r="J15" s="343"/>
    </row>
    <row r="16" spans="1:10" ht="40.5">
      <c r="A16" s="357"/>
      <c r="B16" s="153" t="s">
        <v>44</v>
      </c>
      <c r="C16" s="153" t="s">
        <v>45</v>
      </c>
      <c r="D16" s="153" t="s">
        <v>46</v>
      </c>
      <c r="E16" s="153" t="s">
        <v>38</v>
      </c>
      <c r="F16" s="153" t="s">
        <v>39</v>
      </c>
      <c r="G16" s="153" t="s">
        <v>36</v>
      </c>
      <c r="H16" s="239" t="s">
        <v>213</v>
      </c>
      <c r="I16" s="344"/>
      <c r="J16" s="345"/>
    </row>
    <row r="17" spans="1:10" ht="24" customHeight="1">
      <c r="A17" s="357"/>
      <c r="B17" s="53" t="s">
        <v>35</v>
      </c>
      <c r="C17" s="52" t="s">
        <v>40</v>
      </c>
      <c r="D17" s="52" t="s">
        <v>37</v>
      </c>
      <c r="E17" s="52" t="s">
        <v>47</v>
      </c>
      <c r="F17" s="52" t="s">
        <v>48</v>
      </c>
      <c r="G17" s="52" t="s">
        <v>49</v>
      </c>
      <c r="H17" s="52" t="s">
        <v>50</v>
      </c>
      <c r="I17" s="344"/>
      <c r="J17" s="345"/>
    </row>
    <row r="18" spans="1:10" ht="18" customHeight="1">
      <c r="A18" s="147" t="s">
        <v>51</v>
      </c>
      <c r="B18" s="257">
        <v>40.950866950881434</v>
      </c>
      <c r="C18" s="136">
        <v>10.976363316319285</v>
      </c>
      <c r="D18" s="136">
        <v>20.924353693770904</v>
      </c>
      <c r="E18" s="136">
        <v>8.3091443081566041</v>
      </c>
      <c r="F18" s="136">
        <v>8.1519138466454351</v>
      </c>
      <c r="G18" s="136">
        <v>9.7276481993815391</v>
      </c>
      <c r="H18" s="255">
        <v>14.153406133227364</v>
      </c>
      <c r="I18" s="350" t="s">
        <v>52</v>
      </c>
      <c r="J18" s="351"/>
    </row>
    <row r="19" spans="1:10" ht="18" customHeight="1">
      <c r="A19" s="26" t="s">
        <v>53</v>
      </c>
      <c r="B19" s="258">
        <v>39.212607406001233</v>
      </c>
      <c r="C19" s="120">
        <v>35.44296275507002</v>
      </c>
      <c r="D19" s="120">
        <v>30.23675958491247</v>
      </c>
      <c r="E19" s="120">
        <v>0</v>
      </c>
      <c r="F19" s="120">
        <v>42.387282819463003</v>
      </c>
      <c r="G19" s="120">
        <v>31.237784069093628</v>
      </c>
      <c r="H19" s="256">
        <v>65.416479088266442</v>
      </c>
      <c r="I19" s="352" t="s">
        <v>54</v>
      </c>
      <c r="J19" s="353"/>
    </row>
    <row r="20" spans="1:10" ht="18" customHeight="1">
      <c r="A20" s="26" t="s">
        <v>55</v>
      </c>
      <c r="B20" s="258">
        <v>4.514340384100624</v>
      </c>
      <c r="C20" s="120">
        <v>6.3968875816584276</v>
      </c>
      <c r="D20" s="120">
        <v>4.748377086573381</v>
      </c>
      <c r="E20" s="120">
        <v>0</v>
      </c>
      <c r="F20" s="120">
        <v>18.138500816688907</v>
      </c>
      <c r="G20" s="120">
        <v>24.460772352284806</v>
      </c>
      <c r="H20" s="256">
        <v>0</v>
      </c>
      <c r="I20" s="352" t="s">
        <v>56</v>
      </c>
      <c r="J20" s="353"/>
    </row>
    <row r="21" spans="1:10" ht="18" customHeight="1">
      <c r="A21" s="26" t="s">
        <v>57</v>
      </c>
      <c r="B21" s="258">
        <v>0.27847770903912511</v>
      </c>
      <c r="C21" s="120">
        <v>1.4332261680608274</v>
      </c>
      <c r="D21" s="120">
        <v>1.2023413760488904</v>
      </c>
      <c r="E21" s="120">
        <v>0</v>
      </c>
      <c r="F21" s="120">
        <v>4.0789793866635531</v>
      </c>
      <c r="G21" s="120">
        <v>14.133366355625162</v>
      </c>
      <c r="H21" s="256">
        <v>0</v>
      </c>
      <c r="I21" s="361" t="s">
        <v>58</v>
      </c>
      <c r="J21" s="362"/>
    </row>
    <row r="22" spans="1:10" ht="18" customHeight="1">
      <c r="A22" s="26" t="s">
        <v>59</v>
      </c>
      <c r="B22" s="258">
        <v>0.43736111877462636</v>
      </c>
      <c r="C22" s="120">
        <v>0.51013470084381796</v>
      </c>
      <c r="D22" s="120">
        <v>0.3</v>
      </c>
      <c r="E22" s="120">
        <v>0</v>
      </c>
      <c r="F22" s="120">
        <v>1.107178391850554</v>
      </c>
      <c r="G22" s="120">
        <v>7.1892843537158289</v>
      </c>
      <c r="H22" s="256">
        <v>0</v>
      </c>
      <c r="I22" s="361" t="s">
        <v>60</v>
      </c>
      <c r="J22" s="362"/>
    </row>
    <row r="23" spans="1:10" ht="18" customHeight="1">
      <c r="A23" s="254" t="s">
        <v>61</v>
      </c>
      <c r="B23" s="258">
        <v>14.606346431202811</v>
      </c>
      <c r="C23" s="120">
        <v>45.3</v>
      </c>
      <c r="D23" s="120">
        <v>42.66455221085436</v>
      </c>
      <c r="E23" s="120">
        <v>91.69085569184341</v>
      </c>
      <c r="F23" s="120">
        <v>26.1361447386885</v>
      </c>
      <c r="G23" s="120">
        <v>13.251144669898979</v>
      </c>
      <c r="H23" s="256">
        <v>20.430114778506187</v>
      </c>
      <c r="I23" s="361" t="s">
        <v>62</v>
      </c>
      <c r="J23" s="362"/>
    </row>
    <row r="24" spans="1:10" ht="18" customHeight="1">
      <c r="A24" s="158" t="s">
        <v>6</v>
      </c>
      <c r="B24" s="127">
        <v>99.999999999999844</v>
      </c>
      <c r="C24" s="127">
        <v>99.999999999999829</v>
      </c>
      <c r="D24" s="127">
        <v>100.00000000000006</v>
      </c>
      <c r="E24" s="127">
        <v>100.00000000000001</v>
      </c>
      <c r="F24" s="127">
        <v>99.999999999999943</v>
      </c>
      <c r="G24" s="127">
        <v>99.999999999999943</v>
      </c>
      <c r="H24" s="127">
        <v>100</v>
      </c>
      <c r="I24" s="360" t="s">
        <v>14</v>
      </c>
      <c r="J24" s="355"/>
    </row>
    <row r="25" spans="1:10" ht="15" customHeight="1">
      <c r="A25" s="15"/>
      <c r="B25" s="19"/>
      <c r="C25" s="19"/>
      <c r="D25" s="19"/>
      <c r="E25" s="19"/>
      <c r="F25" s="19"/>
      <c r="G25" s="19"/>
      <c r="H25" s="19"/>
      <c r="I25" s="16"/>
      <c r="J25" s="16"/>
    </row>
    <row r="26" spans="1:10">
      <c r="B26" s="19"/>
      <c r="C26" s="19"/>
      <c r="D26" s="19"/>
      <c r="E26" s="19"/>
      <c r="F26" s="19"/>
      <c r="G26" s="19"/>
      <c r="H26" s="19"/>
    </row>
  </sheetData>
  <mergeCells count="23">
    <mergeCell ref="I24:J24"/>
    <mergeCell ref="I18:J18"/>
    <mergeCell ref="I19:J19"/>
    <mergeCell ref="I20:J20"/>
    <mergeCell ref="I21:J21"/>
    <mergeCell ref="I22:J22"/>
    <mergeCell ref="I23:J23"/>
    <mergeCell ref="A13:J13"/>
    <mergeCell ref="A15:A17"/>
    <mergeCell ref="B15:D15"/>
    <mergeCell ref="I15:J17"/>
    <mergeCell ref="E15:H15"/>
    <mergeCell ref="I7:J7"/>
    <mergeCell ref="I8:J8"/>
    <mergeCell ref="I9:J9"/>
    <mergeCell ref="I10:J10"/>
    <mergeCell ref="A12:J12"/>
    <mergeCell ref="A1:J1"/>
    <mergeCell ref="A2:J2"/>
    <mergeCell ref="A4:A6"/>
    <mergeCell ref="B4:D4"/>
    <mergeCell ref="I4:J6"/>
    <mergeCell ref="E4:H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5" orientation="landscape" r:id="rId1"/>
  <headerFooter>
    <oddHeader>&amp;L&amp;8PCBS: Domestic and Outbound Tourism Survey, 2023&amp;R&amp;"Simplified Arabic,Regular"&amp;8&amp;K00+000ش&amp;K01+000PCBS: مسح السياحة المحلية والخارجية، 2023</oddHeader>
    <oddFooter>&amp;C34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rightToLeft="1" view="pageBreakPreview" zoomScaleNormal="100" zoomScaleSheetLayoutView="100" workbookViewId="0">
      <selection activeCell="J15" sqref="J15"/>
    </sheetView>
  </sheetViews>
  <sheetFormatPr defaultRowHeight="15"/>
  <cols>
    <col min="1" max="1" width="18" customWidth="1"/>
    <col min="2" max="4" width="14.5703125" customWidth="1"/>
    <col min="5" max="5" width="20.42578125" customWidth="1"/>
    <col min="6" max="9" width="9" customWidth="1"/>
  </cols>
  <sheetData>
    <row r="1" spans="1:5" s="6" customFormat="1" ht="24" customHeight="1">
      <c r="A1" s="363" t="s">
        <v>251</v>
      </c>
      <c r="B1" s="364"/>
      <c r="C1" s="364"/>
      <c r="D1" s="364"/>
      <c r="E1" s="364"/>
    </row>
    <row r="2" spans="1:5" s="7" customFormat="1" ht="30.75" customHeight="1">
      <c r="A2" s="309" t="s">
        <v>252</v>
      </c>
      <c r="B2" s="309"/>
      <c r="C2" s="309"/>
      <c r="D2" s="309"/>
      <c r="E2" s="309"/>
    </row>
    <row r="3" spans="1:5" s="7" customFormat="1" ht="15" customHeight="1">
      <c r="A3" s="8" t="s">
        <v>179</v>
      </c>
      <c r="B3" s="9"/>
      <c r="C3" s="9"/>
      <c r="D3" s="9"/>
      <c r="E3" s="89" t="s">
        <v>190</v>
      </c>
    </row>
    <row r="4" spans="1:5" s="7" customFormat="1" ht="20.25">
      <c r="A4" s="370" t="s">
        <v>26</v>
      </c>
      <c r="B4" s="282" t="s">
        <v>0</v>
      </c>
      <c r="C4" s="131"/>
      <c r="D4" s="280" t="s">
        <v>1</v>
      </c>
      <c r="E4" s="326" t="s">
        <v>27</v>
      </c>
    </row>
    <row r="5" spans="1:5" s="7" customFormat="1" ht="14.25" customHeight="1">
      <c r="A5" s="357"/>
      <c r="B5" s="281" t="s">
        <v>137</v>
      </c>
      <c r="C5" s="283" t="s">
        <v>2</v>
      </c>
      <c r="D5" s="283" t="s">
        <v>3</v>
      </c>
      <c r="E5" s="327"/>
    </row>
    <row r="6" spans="1:5" s="7" customFormat="1">
      <c r="A6" s="371"/>
      <c r="B6" s="111" t="s">
        <v>93</v>
      </c>
      <c r="C6" s="279" t="s">
        <v>4</v>
      </c>
      <c r="D6" s="59" t="s">
        <v>5</v>
      </c>
      <c r="E6" s="328"/>
    </row>
    <row r="7" spans="1:5" s="7" customFormat="1" ht="15" customHeight="1">
      <c r="A7" s="21" t="s">
        <v>225</v>
      </c>
      <c r="B7" s="137">
        <v>26.638197048218718</v>
      </c>
      <c r="C7" s="122">
        <v>47.886734778439504</v>
      </c>
      <c r="D7" s="123">
        <v>11.268852872682853</v>
      </c>
      <c r="E7" s="194" t="s">
        <v>29</v>
      </c>
    </row>
    <row r="8" spans="1:5" s="7" customFormat="1" ht="15" customHeight="1">
      <c r="A8" s="21" t="s">
        <v>73</v>
      </c>
      <c r="B8" s="259">
        <v>5.9477443385790023</v>
      </c>
      <c r="C8" s="124">
        <v>11.616829186707168</v>
      </c>
      <c r="D8" s="125">
        <v>1.8472214086045713</v>
      </c>
      <c r="E8" s="113" t="s">
        <v>267</v>
      </c>
    </row>
    <row r="9" spans="1:5" s="7" customFormat="1" ht="18" customHeight="1">
      <c r="A9" s="21" t="s">
        <v>176</v>
      </c>
      <c r="B9" s="259">
        <v>15.977064755675283</v>
      </c>
      <c r="C9" s="124">
        <v>29.10384077190291</v>
      </c>
      <c r="D9" s="125">
        <v>6.4822966417437211</v>
      </c>
      <c r="E9" s="113" t="s">
        <v>268</v>
      </c>
    </row>
    <row r="10" spans="1:5" s="7" customFormat="1" ht="18" customHeight="1">
      <c r="A10" s="21" t="s">
        <v>226</v>
      </c>
      <c r="B10" s="259">
        <v>6.5647107868172086E-2</v>
      </c>
      <c r="C10" s="124">
        <v>0.15234869437819862</v>
      </c>
      <c r="D10" s="125">
        <v>2.9347207591820081E-3</v>
      </c>
      <c r="E10" s="113" t="s">
        <v>269</v>
      </c>
    </row>
    <row r="11" spans="1:5" s="7" customFormat="1" ht="22.5" customHeight="1">
      <c r="A11" s="21" t="s">
        <v>227</v>
      </c>
      <c r="B11" s="259">
        <v>0.52139439614745187</v>
      </c>
      <c r="C11" s="124">
        <v>1.2104057229464151</v>
      </c>
      <c r="D11" s="125">
        <v>2.3023526732061091E-2</v>
      </c>
      <c r="E11" s="178" t="s">
        <v>206</v>
      </c>
    </row>
    <row r="12" spans="1:5" s="7" customFormat="1" ht="25.5" customHeight="1">
      <c r="A12" s="21" t="s">
        <v>231</v>
      </c>
      <c r="B12" s="259">
        <v>14.332677511570051</v>
      </c>
      <c r="C12" s="124">
        <v>29.367745993709654</v>
      </c>
      <c r="D12" s="125">
        <v>3.4576165949733522</v>
      </c>
      <c r="E12" s="113" t="s">
        <v>270</v>
      </c>
    </row>
    <row r="13" spans="1:5" s="7" customFormat="1" ht="21.75" customHeight="1">
      <c r="A13" s="21" t="s">
        <v>229</v>
      </c>
      <c r="B13" s="259">
        <v>3.3321031485355141</v>
      </c>
      <c r="C13" s="124">
        <v>7.6041515742013388</v>
      </c>
      <c r="D13" s="125">
        <v>0.24207486413120746</v>
      </c>
      <c r="E13" s="113" t="s">
        <v>271</v>
      </c>
    </row>
    <row r="14" spans="1:5" s="7" customFormat="1" ht="19.5" customHeight="1">
      <c r="A14" s="21" t="s">
        <v>230</v>
      </c>
      <c r="B14" s="259">
        <v>8.9686141581474116E-2</v>
      </c>
      <c r="C14" s="124">
        <v>0.21367967972510388</v>
      </c>
      <c r="D14" s="125">
        <v>0</v>
      </c>
      <c r="E14" s="113" t="s">
        <v>201</v>
      </c>
    </row>
    <row r="15" spans="1:5" ht="21" customHeight="1">
      <c r="A15" s="148" t="s">
        <v>184</v>
      </c>
      <c r="B15" s="138">
        <v>66.904514448175661</v>
      </c>
      <c r="C15" s="218">
        <v>127.15573640201029</v>
      </c>
      <c r="D15" s="219">
        <v>23.324020629626951</v>
      </c>
      <c r="E15" s="195" t="s">
        <v>185</v>
      </c>
    </row>
    <row r="16" spans="1:5" ht="30.75" customHeight="1">
      <c r="A16" s="321" t="s">
        <v>280</v>
      </c>
      <c r="B16" s="321"/>
      <c r="C16" s="373" t="s">
        <v>281</v>
      </c>
      <c r="D16" s="373"/>
      <c r="E16" s="374"/>
    </row>
    <row r="17" spans="1:5" s="1" customFormat="1" ht="12" customHeight="1">
      <c r="A17" s="372" t="s">
        <v>198</v>
      </c>
      <c r="B17" s="372"/>
      <c r="C17" s="373" t="s">
        <v>197</v>
      </c>
      <c r="D17" s="373"/>
      <c r="E17" s="373"/>
    </row>
    <row r="18" spans="1:5" s="1" customFormat="1" ht="18.75" customHeight="1">
      <c r="A18" s="284"/>
      <c r="B18" s="284"/>
      <c r="C18" s="285"/>
      <c r="D18" s="285"/>
      <c r="E18" s="285"/>
    </row>
    <row r="19" spans="1:5" ht="15.95" customHeight="1">
      <c r="A19" s="228"/>
      <c r="B19" s="228"/>
      <c r="C19" s="229"/>
      <c r="D19" s="229"/>
      <c r="E19" s="229"/>
    </row>
    <row r="20" spans="1:5" ht="15.95" customHeight="1">
      <c r="A20" s="363" t="s">
        <v>253</v>
      </c>
      <c r="B20" s="364"/>
      <c r="C20" s="364"/>
      <c r="D20" s="364"/>
      <c r="E20" s="364"/>
    </row>
    <row r="21" spans="1:5" ht="15.95" customHeight="1">
      <c r="A21" s="309" t="s">
        <v>254</v>
      </c>
      <c r="B21" s="309"/>
      <c r="C21" s="309"/>
      <c r="D21" s="309"/>
      <c r="E21" s="309"/>
    </row>
    <row r="22" spans="1:5" ht="18" customHeight="1">
      <c r="A22" s="3"/>
      <c r="B22" s="60"/>
      <c r="C22" s="60"/>
      <c r="D22" s="60"/>
      <c r="E22" s="60"/>
    </row>
    <row r="23" spans="1:5" ht="18" customHeight="1">
      <c r="A23" s="298" t="s">
        <v>82</v>
      </c>
      <c r="B23" s="149" t="s">
        <v>0</v>
      </c>
      <c r="C23" s="85"/>
      <c r="D23" s="145" t="s">
        <v>1</v>
      </c>
      <c r="E23" s="298" t="s">
        <v>218</v>
      </c>
    </row>
    <row r="24" spans="1:5" ht="18" customHeight="1">
      <c r="A24" s="367"/>
      <c r="B24" s="161" t="s">
        <v>137</v>
      </c>
      <c r="C24" s="162" t="s">
        <v>2</v>
      </c>
      <c r="D24" s="163" t="s">
        <v>3</v>
      </c>
      <c r="E24" s="299"/>
    </row>
    <row r="25" spans="1:5">
      <c r="A25" s="368"/>
      <c r="B25" s="58" t="s">
        <v>93</v>
      </c>
      <c r="C25" s="61" t="s">
        <v>10</v>
      </c>
      <c r="D25" s="62" t="s">
        <v>5</v>
      </c>
      <c r="E25" s="300"/>
    </row>
    <row r="26" spans="1:5" ht="20.25">
      <c r="A26" s="21" t="s">
        <v>205</v>
      </c>
      <c r="B26" s="121">
        <v>11.199574587347751</v>
      </c>
      <c r="C26" s="122">
        <v>13.31786738400827</v>
      </c>
      <c r="D26" s="123">
        <v>7.5761094503679489</v>
      </c>
      <c r="E26" s="196" t="s">
        <v>77</v>
      </c>
    </row>
    <row r="27" spans="1:5" ht="20.25">
      <c r="A27" s="26" t="s">
        <v>79</v>
      </c>
      <c r="B27" s="119">
        <v>88.800425412652757</v>
      </c>
      <c r="C27" s="124">
        <v>86.682132615991463</v>
      </c>
      <c r="D27" s="125">
        <v>92.423890549631409</v>
      </c>
      <c r="E27" s="197" t="s">
        <v>83</v>
      </c>
    </row>
    <row r="28" spans="1:5" ht="20.25">
      <c r="A28" s="148" t="s">
        <v>23</v>
      </c>
      <c r="B28" s="126">
        <v>100</v>
      </c>
      <c r="C28" s="127">
        <v>100</v>
      </c>
      <c r="D28" s="128">
        <v>100</v>
      </c>
      <c r="E28" s="198" t="s">
        <v>7</v>
      </c>
    </row>
    <row r="32" spans="1:5">
      <c r="B32" s="18"/>
      <c r="C32" s="18"/>
      <c r="D32" s="18"/>
      <c r="E32" s="18"/>
    </row>
    <row r="35" spans="1:5">
      <c r="B35" s="7"/>
      <c r="C35" s="7"/>
      <c r="D35" s="7"/>
      <c r="E35" s="7"/>
    </row>
    <row r="36" spans="1:5">
      <c r="A36" s="7"/>
      <c r="B36" s="369"/>
      <c r="C36" s="366"/>
      <c r="D36" s="23"/>
      <c r="E36" s="23"/>
    </row>
    <row r="37" spans="1:5">
      <c r="A37" s="7"/>
      <c r="B37" s="366"/>
      <c r="C37" s="366"/>
      <c r="D37" s="23"/>
      <c r="E37" s="23"/>
    </row>
    <row r="38" spans="1:5">
      <c r="A38" s="7"/>
      <c r="B38" s="365"/>
      <c r="C38" s="104"/>
      <c r="D38" s="24"/>
      <c r="E38" s="24"/>
    </row>
    <row r="39" spans="1:5">
      <c r="A39" s="7"/>
      <c r="B39" s="366"/>
      <c r="C39" s="104"/>
      <c r="D39" s="24"/>
      <c r="E39" s="24"/>
    </row>
    <row r="40" spans="1:5">
      <c r="A40" s="7"/>
      <c r="B40" s="7"/>
      <c r="C40" s="7"/>
      <c r="D40" s="25"/>
      <c r="E40" s="25"/>
    </row>
    <row r="41" spans="1:5">
      <c r="B41" s="7"/>
      <c r="C41" s="7"/>
      <c r="D41" s="25"/>
      <c r="E41" s="25"/>
    </row>
  </sheetData>
  <mergeCells count="14">
    <mergeCell ref="A1:E1"/>
    <mergeCell ref="A2:E2"/>
    <mergeCell ref="A20:E20"/>
    <mergeCell ref="E4:E6"/>
    <mergeCell ref="B38:B39"/>
    <mergeCell ref="A23:A25"/>
    <mergeCell ref="B36:C37"/>
    <mergeCell ref="A4:A6"/>
    <mergeCell ref="E23:E25"/>
    <mergeCell ref="A21:E21"/>
    <mergeCell ref="A17:B17"/>
    <mergeCell ref="A16:B16"/>
    <mergeCell ref="C16:E16"/>
    <mergeCell ref="C17:E1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5" orientation="portrait" r:id="rId1"/>
  <headerFooter>
    <oddHeader>&amp;L&amp;8PCBS: Domestic and Outbound Tourism Survey, 2023&amp;R&amp;"Simplified Arabic,Regular"&amp;8&amp;K00+000ش&amp;K01+000PCBS: مسح السياحة المحلية والخارجية، 2023</oddHeader>
    <oddFooter>&amp;C35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rightToLeft="1" tabSelected="1" view="pageBreakPreview" zoomScaleNormal="100" zoomScaleSheetLayoutView="100" workbookViewId="0">
      <selection activeCell="L10" sqref="L10"/>
    </sheetView>
  </sheetViews>
  <sheetFormatPr defaultRowHeight="15"/>
  <cols>
    <col min="1" max="1" width="18" customWidth="1"/>
    <col min="2" max="4" width="14.5703125" customWidth="1"/>
    <col min="5" max="5" width="20.42578125" customWidth="1"/>
  </cols>
  <sheetData>
    <row r="1" spans="1:5" ht="21.75" customHeight="1">
      <c r="A1" s="293" t="s">
        <v>255</v>
      </c>
      <c r="B1" s="294"/>
      <c r="C1" s="294"/>
      <c r="D1" s="294"/>
      <c r="E1" s="294"/>
    </row>
    <row r="2" spans="1:5" s="4" customFormat="1" ht="30" customHeight="1">
      <c r="A2" s="292" t="s">
        <v>256</v>
      </c>
      <c r="B2" s="292"/>
      <c r="C2" s="292"/>
      <c r="D2" s="292"/>
      <c r="E2" s="292"/>
    </row>
    <row r="3" spans="1:5" s="1" customFormat="1" ht="6" customHeight="1">
      <c r="A3" s="3"/>
      <c r="B3" s="3"/>
      <c r="C3" s="3"/>
      <c r="D3" s="3"/>
      <c r="E3" s="3"/>
    </row>
    <row r="4" spans="1:5" ht="16.5" customHeight="1">
      <c r="A4" s="323" t="s">
        <v>63</v>
      </c>
      <c r="B4" s="164" t="s">
        <v>0</v>
      </c>
      <c r="C4" s="109"/>
      <c r="D4" s="160" t="s">
        <v>1</v>
      </c>
      <c r="E4" s="326" t="s">
        <v>153</v>
      </c>
    </row>
    <row r="5" spans="1:5" ht="16.5" customHeight="1">
      <c r="A5" s="324"/>
      <c r="B5" s="139" t="s">
        <v>137</v>
      </c>
      <c r="C5" s="139" t="s">
        <v>2</v>
      </c>
      <c r="D5" s="139" t="s">
        <v>3</v>
      </c>
      <c r="E5" s="327"/>
    </row>
    <row r="6" spans="1:5" ht="16.5" customHeight="1">
      <c r="A6" s="325"/>
      <c r="B6" s="111" t="s">
        <v>138</v>
      </c>
      <c r="C6" s="250" t="s">
        <v>4</v>
      </c>
      <c r="D6" s="96" t="s">
        <v>5</v>
      </c>
      <c r="E6" s="328"/>
    </row>
    <row r="7" spans="1:5" ht="16.5" customHeight="1">
      <c r="A7" s="251">
        <v>1</v>
      </c>
      <c r="B7" s="73">
        <v>87.501126233959369</v>
      </c>
      <c r="C7" s="74">
        <v>86.244662960357957</v>
      </c>
      <c r="D7" s="79">
        <v>91.279251405218204</v>
      </c>
      <c r="E7" s="106">
        <v>1</v>
      </c>
    </row>
    <row r="8" spans="1:5" ht="16.5" customHeight="1">
      <c r="A8" s="252">
        <v>2</v>
      </c>
      <c r="B8" s="75">
        <v>7.7879111101900129</v>
      </c>
      <c r="C8" s="76">
        <v>7.8653261255510722</v>
      </c>
      <c r="D8" s="80">
        <v>7.5551278491794331</v>
      </c>
      <c r="E8" s="107">
        <v>2</v>
      </c>
    </row>
    <row r="9" spans="1:5" ht="16.5" customHeight="1">
      <c r="A9" s="260" t="s">
        <v>11</v>
      </c>
      <c r="B9" s="75">
        <v>4.7109626558506221</v>
      </c>
      <c r="C9" s="76">
        <v>5.8900109140909649</v>
      </c>
      <c r="D9" s="80">
        <v>1.1000000000000001</v>
      </c>
      <c r="E9" s="105" t="s">
        <v>11</v>
      </c>
    </row>
    <row r="10" spans="1:5" ht="16.5" customHeight="1">
      <c r="A10" s="261" t="s">
        <v>189</v>
      </c>
      <c r="B10" s="70">
        <v>100</v>
      </c>
      <c r="C10" s="71">
        <v>100</v>
      </c>
      <c r="D10" s="72">
        <v>100</v>
      </c>
      <c r="E10" s="262" t="s">
        <v>7</v>
      </c>
    </row>
    <row r="11" spans="1:5" ht="47.25" customHeight="1">
      <c r="A11" s="237"/>
      <c r="B11" s="87"/>
      <c r="C11" s="87"/>
      <c r="D11" s="87"/>
      <c r="E11" s="238"/>
    </row>
    <row r="12" spans="1:5" ht="19.5" customHeight="1">
      <c r="A12" s="293" t="s">
        <v>257</v>
      </c>
      <c r="B12" s="294"/>
      <c r="C12" s="294"/>
      <c r="D12" s="294"/>
      <c r="E12" s="294"/>
    </row>
    <row r="13" spans="1:5" ht="30.75" customHeight="1">
      <c r="A13" s="292" t="s">
        <v>258</v>
      </c>
      <c r="B13" s="292"/>
      <c r="C13" s="292"/>
      <c r="D13" s="292"/>
      <c r="E13" s="292"/>
    </row>
    <row r="14" spans="1:5" s="1" customFormat="1" ht="8.1" customHeight="1">
      <c r="A14" s="3"/>
      <c r="B14" s="3"/>
      <c r="C14" s="3"/>
      <c r="D14" s="3"/>
      <c r="E14" s="3"/>
    </row>
    <row r="15" spans="1:5" ht="16.5" customHeight="1">
      <c r="A15" s="370" t="s">
        <v>64</v>
      </c>
      <c r="B15" s="159" t="s">
        <v>0</v>
      </c>
      <c r="C15" s="110"/>
      <c r="D15" s="110" t="s">
        <v>1</v>
      </c>
      <c r="E15" s="326" t="s">
        <v>167</v>
      </c>
    </row>
    <row r="16" spans="1:5" ht="16.5" customHeight="1">
      <c r="A16" s="357"/>
      <c r="B16" s="139" t="s">
        <v>137</v>
      </c>
      <c r="C16" s="139" t="s">
        <v>2</v>
      </c>
      <c r="D16" s="139" t="s">
        <v>3</v>
      </c>
      <c r="E16" s="327"/>
    </row>
    <row r="17" spans="1:5" ht="16.5" customHeight="1">
      <c r="A17" s="357"/>
      <c r="B17" s="111" t="s">
        <v>138</v>
      </c>
      <c r="C17" s="172" t="s">
        <v>4</v>
      </c>
      <c r="D17" s="172" t="s">
        <v>5</v>
      </c>
      <c r="E17" s="327"/>
    </row>
    <row r="18" spans="1:5" ht="16.5" customHeight="1">
      <c r="A18" s="165" t="s">
        <v>96</v>
      </c>
      <c r="B18" s="286">
        <v>34.041164365068241</v>
      </c>
      <c r="C18" s="122">
        <v>43.222709132077512</v>
      </c>
      <c r="D18" s="122">
        <v>6.4788562631884723</v>
      </c>
      <c r="E18" s="185" t="s">
        <v>65</v>
      </c>
    </row>
    <row r="19" spans="1:5" ht="16.5" customHeight="1">
      <c r="A19" s="266" t="s">
        <v>220</v>
      </c>
      <c r="B19" s="253">
        <v>11.570594512395356</v>
      </c>
      <c r="C19" s="124">
        <v>14.561560561268861</v>
      </c>
      <c r="D19" s="124">
        <v>2.5919389753090583</v>
      </c>
      <c r="E19" s="185" t="s">
        <v>221</v>
      </c>
    </row>
    <row r="20" spans="1:5" ht="16.5" customHeight="1">
      <c r="A20" s="266" t="s">
        <v>168</v>
      </c>
      <c r="B20" s="253">
        <v>14.468835743519989</v>
      </c>
      <c r="C20" s="124">
        <v>16.806897244235994</v>
      </c>
      <c r="D20" s="124">
        <v>7.4501506443165084</v>
      </c>
      <c r="E20" s="185" t="s">
        <v>169</v>
      </c>
    </row>
    <row r="21" spans="1:5" ht="16.5" customHeight="1">
      <c r="A21" s="266" t="s">
        <v>170</v>
      </c>
      <c r="B21" s="253">
        <v>11.263982797162662</v>
      </c>
      <c r="C21" s="124">
        <v>12.893890094208277</v>
      </c>
      <c r="D21" s="124">
        <v>6.3711234539187807</v>
      </c>
      <c r="E21" s="185" t="s">
        <v>171</v>
      </c>
    </row>
    <row r="22" spans="1:5" ht="25.5" customHeight="1">
      <c r="A22" s="266" t="s">
        <v>278</v>
      </c>
      <c r="B22" s="253">
        <v>2.7958631276772601</v>
      </c>
      <c r="C22" s="124">
        <v>3.7272199057204074</v>
      </c>
      <c r="D22" s="124">
        <v>0</v>
      </c>
      <c r="E22" s="185" t="s">
        <v>277</v>
      </c>
    </row>
    <row r="23" spans="1:5" ht="16.5" customHeight="1">
      <c r="A23" s="266" t="s">
        <v>276</v>
      </c>
      <c r="B23" s="253">
        <v>2.2743264025607171</v>
      </c>
      <c r="C23" s="124">
        <v>1.9817352987858941</v>
      </c>
      <c r="D23" s="124">
        <v>3.1526629303188587</v>
      </c>
      <c r="E23" s="185" t="s">
        <v>275</v>
      </c>
    </row>
    <row r="24" spans="1:5" ht="16.5" customHeight="1">
      <c r="A24" s="266" t="s">
        <v>97</v>
      </c>
      <c r="B24" s="253">
        <v>19.963645356656261</v>
      </c>
      <c r="C24" s="124">
        <v>2.7491434542022608</v>
      </c>
      <c r="D24" s="287">
        <v>71.640287718700336</v>
      </c>
      <c r="E24" s="185" t="s">
        <v>136</v>
      </c>
    </row>
    <row r="25" spans="1:5" ht="16.5" customHeight="1">
      <c r="A25" s="266" t="s">
        <v>178</v>
      </c>
      <c r="B25" s="253">
        <f>B26-SUM(B18:B24)</f>
        <v>3.6215876949595014</v>
      </c>
      <c r="C25" s="253">
        <f t="shared" ref="C25:D25" si="0">C26-SUM(C18:C24)</f>
        <v>4.0568443095008035</v>
      </c>
      <c r="D25" s="253">
        <f t="shared" si="0"/>
        <v>2.3149800142479933</v>
      </c>
      <c r="E25" s="185" t="s">
        <v>172</v>
      </c>
    </row>
    <row r="26" spans="1:5" ht="16.5" customHeight="1">
      <c r="A26" s="271" t="s">
        <v>84</v>
      </c>
      <c r="B26" s="127">
        <v>100</v>
      </c>
      <c r="C26" s="127">
        <v>100</v>
      </c>
      <c r="D26" s="127">
        <v>100</v>
      </c>
      <c r="E26" s="270" t="s">
        <v>14</v>
      </c>
    </row>
    <row r="27" spans="1:5" ht="16.5" customHeight="1">
      <c r="A27" s="321"/>
      <c r="B27" s="375"/>
      <c r="C27" s="375"/>
      <c r="D27" s="374"/>
      <c r="E27" s="373"/>
    </row>
  </sheetData>
  <mergeCells count="10">
    <mergeCell ref="D27:E27"/>
    <mergeCell ref="A1:E1"/>
    <mergeCell ref="A2:E2"/>
    <mergeCell ref="A15:A17"/>
    <mergeCell ref="E15:E17"/>
    <mergeCell ref="A12:E12"/>
    <mergeCell ref="A13:E13"/>
    <mergeCell ref="A4:A6"/>
    <mergeCell ref="E4:E6"/>
    <mergeCell ref="A27:C2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5" orientation="portrait" r:id="rId1"/>
  <headerFooter>
    <oddHeader>&amp;L&amp;8PCBS: Domestic and Outbound Tourism Survey, 2023&amp;R&amp;"Simplified Arabic,Regular"&amp;8&amp;K00+000ش&amp;K01+000PCBS: مسح السياحة المحلية والخارجية، 2023</oddHeader>
    <oddFooter>&amp;C36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rightToLeft="1" view="pageBreakPreview" zoomScaleNormal="100" zoomScaleSheetLayoutView="100" workbookViewId="0">
      <selection activeCell="N16" sqref="N16"/>
    </sheetView>
  </sheetViews>
  <sheetFormatPr defaultRowHeight="15"/>
  <cols>
    <col min="1" max="1" width="18" customWidth="1"/>
    <col min="2" max="4" width="14.5703125" customWidth="1"/>
    <col min="5" max="5" width="20.42578125" customWidth="1"/>
    <col min="6" max="6" width="9" customWidth="1"/>
  </cols>
  <sheetData>
    <row r="1" spans="1:5" ht="19.5" customHeight="1">
      <c r="A1" s="376" t="s">
        <v>259</v>
      </c>
      <c r="B1" s="377"/>
      <c r="C1" s="377"/>
      <c r="D1" s="377"/>
      <c r="E1" s="377"/>
    </row>
    <row r="2" spans="1:5" ht="37.5" customHeight="1">
      <c r="A2" s="378" t="s">
        <v>260</v>
      </c>
      <c r="B2" s="379"/>
      <c r="C2" s="379"/>
      <c r="D2" s="379"/>
      <c r="E2" s="379"/>
    </row>
    <row r="3" spans="1:5" s="4" customFormat="1" ht="5.0999999999999996" customHeight="1">
      <c r="A3" s="337" t="s">
        <v>85</v>
      </c>
      <c r="B3" s="382"/>
      <c r="C3" s="382"/>
      <c r="D3" s="382"/>
      <c r="E3" s="382"/>
    </row>
    <row r="4" spans="1:5" ht="16.5" customHeight="1">
      <c r="A4" s="323" t="s">
        <v>209</v>
      </c>
      <c r="B4" s="159" t="s">
        <v>0</v>
      </c>
      <c r="C4" s="48"/>
      <c r="D4" s="169" t="s">
        <v>1</v>
      </c>
      <c r="E4" s="329" t="s">
        <v>208</v>
      </c>
    </row>
    <row r="5" spans="1:5" ht="16.5" customHeight="1">
      <c r="A5" s="357"/>
      <c r="B5" s="141" t="s">
        <v>137</v>
      </c>
      <c r="C5" s="141" t="s">
        <v>2</v>
      </c>
      <c r="D5" s="224" t="s">
        <v>3</v>
      </c>
      <c r="E5" s="383"/>
    </row>
    <row r="6" spans="1:5" ht="16.5" customHeight="1">
      <c r="A6" s="380"/>
      <c r="B6" s="186" t="s">
        <v>138</v>
      </c>
      <c r="C6" s="187" t="s">
        <v>4</v>
      </c>
      <c r="D6" s="226" t="s">
        <v>5</v>
      </c>
      <c r="E6" s="384"/>
    </row>
    <row r="7" spans="1:5" s="201" customFormat="1" ht="16.5" customHeight="1">
      <c r="A7" s="246">
        <v>1</v>
      </c>
      <c r="B7" s="263">
        <v>50.458252710222439</v>
      </c>
      <c r="C7" s="203">
        <v>48.024774526904515</v>
      </c>
      <c r="D7" s="204">
        <v>57.77560560964281</v>
      </c>
      <c r="E7" s="202">
        <v>1</v>
      </c>
    </row>
    <row r="8" spans="1:5" s="201" customFormat="1" ht="16.5" customHeight="1">
      <c r="A8" s="246">
        <v>2</v>
      </c>
      <c r="B8" s="264">
        <v>28.161376550749022</v>
      </c>
      <c r="C8" s="205">
        <v>27.299758929621355</v>
      </c>
      <c r="D8" s="231">
        <v>30.752219666323636</v>
      </c>
      <c r="E8" s="202">
        <v>2</v>
      </c>
    </row>
    <row r="9" spans="1:5" s="201" customFormat="1" ht="16.5" customHeight="1">
      <c r="A9" s="246">
        <v>3</v>
      </c>
      <c r="B9" s="264">
        <v>8.8559077737476279</v>
      </c>
      <c r="C9" s="205">
        <v>9.4345887001961728</v>
      </c>
      <c r="D9" s="231">
        <v>7.1158418121888918</v>
      </c>
      <c r="E9" s="202">
        <v>3</v>
      </c>
    </row>
    <row r="10" spans="1:5" s="201" customFormat="1" ht="16.5" customHeight="1">
      <c r="A10" s="166" t="s">
        <v>25</v>
      </c>
      <c r="B10" s="264">
        <v>12.4</v>
      </c>
      <c r="C10" s="205">
        <v>15.3</v>
      </c>
      <c r="D10" s="231">
        <v>4.3</v>
      </c>
      <c r="E10" s="230" t="s">
        <v>25</v>
      </c>
    </row>
    <row r="11" spans="1:5" s="201" customFormat="1" ht="16.5" customHeight="1">
      <c r="A11" s="247" t="s">
        <v>23</v>
      </c>
      <c r="B11" s="265">
        <v>100</v>
      </c>
      <c r="C11" s="199">
        <v>100</v>
      </c>
      <c r="D11" s="200">
        <v>100</v>
      </c>
      <c r="E11" s="193" t="s">
        <v>14</v>
      </c>
    </row>
    <row r="12" spans="1:5" s="201" customFormat="1" ht="18" customHeight="1">
      <c r="A12" s="321" t="s">
        <v>195</v>
      </c>
      <c r="B12" s="321"/>
      <c r="C12" s="373" t="s">
        <v>196</v>
      </c>
      <c r="D12" s="373"/>
      <c r="E12" s="373"/>
    </row>
    <row r="13" spans="1:5" s="201" customFormat="1" ht="18" customHeight="1">
      <c r="A13" s="321" t="s">
        <v>211</v>
      </c>
      <c r="B13" s="321"/>
      <c r="C13" s="108"/>
      <c r="D13" s="373" t="s">
        <v>210</v>
      </c>
      <c r="E13" s="373"/>
    </row>
    <row r="14" spans="1:5" ht="28.5" customHeight="1">
      <c r="A14" s="223"/>
      <c r="B14" s="223"/>
      <c r="C14" s="108"/>
      <c r="D14" s="229"/>
      <c r="E14" s="229"/>
    </row>
    <row r="15" spans="1:5" ht="20.25" customHeight="1">
      <c r="A15" s="293" t="s">
        <v>261</v>
      </c>
      <c r="B15" s="294"/>
      <c r="C15" s="294"/>
      <c r="D15" s="294"/>
      <c r="E15" s="294"/>
    </row>
    <row r="16" spans="1:5" ht="29.25" customHeight="1">
      <c r="A16" s="378" t="s">
        <v>262</v>
      </c>
      <c r="B16" s="379"/>
      <c r="C16" s="379"/>
      <c r="D16" s="379"/>
      <c r="E16" s="379"/>
    </row>
    <row r="17" spans="1:5" s="1" customFormat="1" ht="6" customHeight="1">
      <c r="A17" s="3"/>
      <c r="B17" s="60"/>
      <c r="C17" s="60"/>
      <c r="D17" s="60"/>
      <c r="E17" s="60"/>
    </row>
    <row r="18" spans="1:5" ht="16.5" customHeight="1">
      <c r="A18" s="356" t="s">
        <v>66</v>
      </c>
      <c r="B18" s="159" t="s">
        <v>0</v>
      </c>
      <c r="C18" s="144"/>
      <c r="D18" s="143" t="s">
        <v>1</v>
      </c>
      <c r="E18" s="381" t="s">
        <v>67</v>
      </c>
    </row>
    <row r="19" spans="1:5" ht="16.5" customHeight="1">
      <c r="A19" s="357"/>
      <c r="B19" s="142" t="s">
        <v>137</v>
      </c>
      <c r="C19" s="142" t="s">
        <v>2</v>
      </c>
      <c r="D19" s="225" t="s">
        <v>3</v>
      </c>
      <c r="E19" s="327"/>
    </row>
    <row r="20" spans="1:5" ht="16.5" customHeight="1">
      <c r="A20" s="380"/>
      <c r="B20" s="134" t="s">
        <v>138</v>
      </c>
      <c r="C20" s="135" t="s">
        <v>4</v>
      </c>
      <c r="D20" s="227" t="s">
        <v>5</v>
      </c>
      <c r="E20" s="327"/>
    </row>
    <row r="21" spans="1:5" s="67" customFormat="1" ht="16.5" customHeight="1">
      <c r="A21" s="165" t="s">
        <v>68</v>
      </c>
      <c r="B21" s="93">
        <v>26.535842599276815</v>
      </c>
      <c r="C21" s="81">
        <v>34.154937083288786</v>
      </c>
      <c r="D21" s="81">
        <v>3.6255886690252579</v>
      </c>
      <c r="E21" s="56" t="s">
        <v>203</v>
      </c>
    </row>
    <row r="22" spans="1:5" s="67" customFormat="1" ht="24" customHeight="1">
      <c r="A22" s="166" t="s">
        <v>69</v>
      </c>
      <c r="B22" s="93">
        <v>35.445576304968746</v>
      </c>
      <c r="C22" s="81">
        <v>40.226694958791427</v>
      </c>
      <c r="D22" s="81">
        <v>21.068980416888731</v>
      </c>
      <c r="E22" s="57" t="s">
        <v>202</v>
      </c>
    </row>
    <row r="23" spans="1:5" s="67" customFormat="1" ht="16.5" customHeight="1">
      <c r="A23" s="166" t="s">
        <v>232</v>
      </c>
      <c r="B23" s="93">
        <v>0.48642134837337309</v>
      </c>
      <c r="C23" s="81">
        <v>0.49908540164189419</v>
      </c>
      <c r="D23" s="81">
        <v>0.4483411438586678</v>
      </c>
      <c r="E23" s="57" t="s">
        <v>274</v>
      </c>
    </row>
    <row r="24" spans="1:5" s="67" customFormat="1" ht="16.5" customHeight="1">
      <c r="A24" s="166" t="s">
        <v>95</v>
      </c>
      <c r="B24" s="93">
        <v>13.991398238371533</v>
      </c>
      <c r="C24" s="81">
        <v>16.581357282672503</v>
      </c>
      <c r="D24" s="81">
        <v>6.2035148490265621</v>
      </c>
      <c r="E24" s="57" t="s">
        <v>204</v>
      </c>
    </row>
    <row r="25" spans="1:5" ht="16.5" customHeight="1">
      <c r="A25" s="266" t="s">
        <v>233</v>
      </c>
      <c r="B25" s="93">
        <v>1.8748227349889706</v>
      </c>
      <c r="C25" s="81">
        <v>1.9181537329386815</v>
      </c>
      <c r="D25" s="81">
        <v>1.7445284896344611</v>
      </c>
      <c r="E25" s="57" t="s">
        <v>272</v>
      </c>
    </row>
    <row r="26" spans="1:5" ht="16.5" customHeight="1">
      <c r="A26" s="266" t="s">
        <v>234</v>
      </c>
      <c r="B26" s="93">
        <v>1.899790370145465</v>
      </c>
      <c r="C26" s="81">
        <v>1.8260279299704636</v>
      </c>
      <c r="D26" s="81">
        <v>2.2000000000000002</v>
      </c>
      <c r="E26" s="57" t="s">
        <v>273</v>
      </c>
    </row>
    <row r="27" spans="1:5" ht="16.5" customHeight="1">
      <c r="A27" s="170" t="s">
        <v>173</v>
      </c>
      <c r="B27" s="93">
        <v>16.551772214494665</v>
      </c>
      <c r="C27" s="81">
        <v>3.9675673576597723</v>
      </c>
      <c r="D27" s="81">
        <v>54.391876361435322</v>
      </c>
      <c r="E27" s="57" t="s">
        <v>222</v>
      </c>
    </row>
    <row r="28" spans="1:5" ht="16.5" customHeight="1">
      <c r="A28" s="170" t="s">
        <v>174</v>
      </c>
      <c r="B28" s="93">
        <v>3.2143761893804017</v>
      </c>
      <c r="C28" s="81">
        <v>0.8</v>
      </c>
      <c r="D28" s="81">
        <v>10.395579558450221</v>
      </c>
      <c r="E28" s="57" t="s">
        <v>175</v>
      </c>
    </row>
    <row r="29" spans="1:5" ht="16.5" customHeight="1">
      <c r="A29" s="168" t="s">
        <v>23</v>
      </c>
      <c r="B29" s="82">
        <v>99.999999999999972</v>
      </c>
      <c r="C29" s="83">
        <v>100.0000000000001</v>
      </c>
      <c r="D29" s="83">
        <v>100</v>
      </c>
      <c r="E29" s="140" t="s">
        <v>14</v>
      </c>
    </row>
    <row r="30" spans="1:5" ht="16.5" customHeight="1">
      <c r="A30" s="221" t="s">
        <v>195</v>
      </c>
      <c r="B30" s="217"/>
      <c r="C30" s="374" t="s">
        <v>196</v>
      </c>
      <c r="D30" s="374"/>
      <c r="E30" s="373"/>
    </row>
    <row r="31" spans="1:5" ht="15.75" customHeight="1"/>
  </sheetData>
  <mergeCells count="14">
    <mergeCell ref="C30:E30"/>
    <mergeCell ref="A1:E1"/>
    <mergeCell ref="A2:E2"/>
    <mergeCell ref="A18:A20"/>
    <mergeCell ref="E18:E20"/>
    <mergeCell ref="A15:E15"/>
    <mergeCell ref="A13:B13"/>
    <mergeCell ref="A3:E3"/>
    <mergeCell ref="A4:A6"/>
    <mergeCell ref="E4:E6"/>
    <mergeCell ref="D13:E13"/>
    <mergeCell ref="A16:E16"/>
    <mergeCell ref="A12:B12"/>
    <mergeCell ref="C12:E1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5" orientation="portrait" r:id="rId1"/>
  <headerFooter>
    <oddHeader>&amp;L&amp;8PCBS: Domestic and Outbound Tourism Survey, 2023&amp;R&amp;"Simplified Arabic,Regular"&amp;8&amp;K00+000ش&amp;K01+000PCBS: مسح السياحة المحلية والخارجية، 2023</oddHeader>
    <oddFooter>&amp;C37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rightToLeft="1" view="pageBreakPreview" zoomScaleNormal="100" zoomScaleSheetLayoutView="100" workbookViewId="0">
      <selection activeCell="H14" sqref="H14"/>
    </sheetView>
  </sheetViews>
  <sheetFormatPr defaultRowHeight="15"/>
  <cols>
    <col min="1" max="1" width="18" customWidth="1"/>
    <col min="2" max="4" width="14.5703125" customWidth="1"/>
    <col min="5" max="5" width="20.42578125" customWidth="1"/>
  </cols>
  <sheetData>
    <row r="1" spans="1:5" ht="19.5" customHeight="1">
      <c r="A1" s="385" t="s">
        <v>263</v>
      </c>
      <c r="B1" s="386"/>
      <c r="C1" s="386"/>
      <c r="D1" s="386"/>
      <c r="E1" s="386"/>
    </row>
    <row r="2" spans="1:5" ht="33" customHeight="1">
      <c r="A2" s="292" t="s">
        <v>264</v>
      </c>
      <c r="B2" s="387"/>
      <c r="C2" s="387"/>
      <c r="D2" s="387"/>
      <c r="E2" s="387"/>
    </row>
    <row r="3" spans="1:5" s="1" customFormat="1" ht="5.0999999999999996" customHeight="1">
      <c r="A3" s="3"/>
      <c r="B3" s="3"/>
      <c r="C3" s="3"/>
      <c r="D3" s="3"/>
      <c r="E3" s="3"/>
    </row>
    <row r="4" spans="1:5" ht="16.5" customHeight="1">
      <c r="A4" s="388" t="s">
        <v>70</v>
      </c>
      <c r="B4" s="190" t="s">
        <v>0</v>
      </c>
      <c r="C4" s="131"/>
      <c r="D4" s="191" t="s">
        <v>1</v>
      </c>
      <c r="E4" s="390" t="s">
        <v>166</v>
      </c>
    </row>
    <row r="5" spans="1:5" ht="16.5" customHeight="1">
      <c r="A5" s="389"/>
      <c r="B5" s="189" t="s">
        <v>137</v>
      </c>
      <c r="C5" s="189" t="s">
        <v>2</v>
      </c>
      <c r="D5" s="189" t="s">
        <v>3</v>
      </c>
      <c r="E5" s="391"/>
    </row>
    <row r="6" spans="1:5" ht="16.5" customHeight="1">
      <c r="A6" s="389"/>
      <c r="B6" s="248" t="s">
        <v>138</v>
      </c>
      <c r="C6" s="250" t="s">
        <v>4</v>
      </c>
      <c r="D6" s="111" t="s">
        <v>5</v>
      </c>
      <c r="E6" s="391"/>
    </row>
    <row r="7" spans="1:5" ht="16.5" customHeight="1">
      <c r="A7" s="241" t="s">
        <v>71</v>
      </c>
      <c r="B7" s="73">
        <v>62.815674490453965</v>
      </c>
      <c r="C7" s="74">
        <v>54.206132951484484</v>
      </c>
      <c r="D7" s="79">
        <v>88.704155502829821</v>
      </c>
      <c r="E7" s="194" t="s">
        <v>72</v>
      </c>
    </row>
    <row r="8" spans="1:5" ht="23.25" customHeight="1">
      <c r="A8" s="21" t="s">
        <v>140</v>
      </c>
      <c r="B8" s="75">
        <v>34.621134031322107</v>
      </c>
      <c r="C8" s="76">
        <v>42.527355364146082</v>
      </c>
      <c r="D8" s="80">
        <v>10.847503353311479</v>
      </c>
      <c r="E8" s="178" t="s">
        <v>206</v>
      </c>
    </row>
    <row r="9" spans="1:5" ht="16.5" customHeight="1">
      <c r="A9" s="242" t="s">
        <v>177</v>
      </c>
      <c r="B9" s="75">
        <v>2.5631914782238741</v>
      </c>
      <c r="C9" s="76">
        <v>3.2665116843694846</v>
      </c>
      <c r="D9" s="80">
        <v>0.5</v>
      </c>
      <c r="E9" s="113" t="s">
        <v>175</v>
      </c>
    </row>
    <row r="10" spans="1:5" ht="16.5" customHeight="1">
      <c r="A10" s="243" t="s">
        <v>23</v>
      </c>
      <c r="B10" s="70">
        <v>100</v>
      </c>
      <c r="C10" s="71">
        <v>100</v>
      </c>
      <c r="D10" s="72">
        <v>100</v>
      </c>
      <c r="E10" s="267" t="s">
        <v>14</v>
      </c>
    </row>
    <row r="11" spans="1:5" ht="36" customHeight="1">
      <c r="A11" s="244"/>
      <c r="B11" s="87"/>
      <c r="C11" s="87"/>
      <c r="D11" s="87"/>
      <c r="E11" s="245"/>
    </row>
    <row r="12" spans="1:5" ht="20.25" customHeight="1">
      <c r="A12" s="385" t="s">
        <v>265</v>
      </c>
      <c r="B12" s="386"/>
      <c r="C12" s="386"/>
      <c r="D12" s="386"/>
      <c r="E12" s="386"/>
    </row>
    <row r="13" spans="1:5" ht="30.75" customHeight="1">
      <c r="A13" s="292" t="s">
        <v>266</v>
      </c>
      <c r="B13" s="387"/>
      <c r="C13" s="387"/>
      <c r="D13" s="387"/>
      <c r="E13" s="387"/>
    </row>
    <row r="14" spans="1:5" ht="15.75" customHeight="1">
      <c r="A14" s="17" t="s">
        <v>179</v>
      </c>
      <c r="B14" s="12"/>
      <c r="C14" s="12"/>
      <c r="D14" s="11"/>
      <c r="E14" s="89" t="s">
        <v>141</v>
      </c>
    </row>
    <row r="15" spans="1:5" ht="16.5" customHeight="1">
      <c r="A15" s="325" t="s">
        <v>26</v>
      </c>
      <c r="B15" s="159" t="s">
        <v>0</v>
      </c>
      <c r="C15" s="131"/>
      <c r="D15" s="160" t="s">
        <v>1</v>
      </c>
      <c r="E15" s="391" t="s">
        <v>27</v>
      </c>
    </row>
    <row r="16" spans="1:5" ht="16.5" customHeight="1">
      <c r="A16" s="389"/>
      <c r="B16" s="139" t="s">
        <v>135</v>
      </c>
      <c r="C16" s="139" t="s">
        <v>2</v>
      </c>
      <c r="D16" s="139" t="s">
        <v>3</v>
      </c>
      <c r="E16" s="391"/>
    </row>
    <row r="17" spans="1:5" ht="16.5" customHeight="1">
      <c r="A17" s="370"/>
      <c r="B17" s="130" t="s">
        <v>93</v>
      </c>
      <c r="C17" s="130" t="s">
        <v>4</v>
      </c>
      <c r="D17" s="132" t="s">
        <v>5</v>
      </c>
      <c r="E17" s="326"/>
    </row>
    <row r="18" spans="1:5" ht="16.5" customHeight="1">
      <c r="A18" s="147" t="s">
        <v>28</v>
      </c>
      <c r="B18" s="73">
        <v>196.14903049770319</v>
      </c>
      <c r="C18" s="74">
        <v>198.67898343849365</v>
      </c>
      <c r="D18" s="79">
        <v>188.54158260127261</v>
      </c>
      <c r="E18" s="268" t="s">
        <v>29</v>
      </c>
    </row>
    <row r="19" spans="1:5" ht="16.5" customHeight="1">
      <c r="A19" s="26" t="s">
        <v>73</v>
      </c>
      <c r="B19" s="75">
        <v>342.78090908273589</v>
      </c>
      <c r="C19" s="76">
        <v>402.27810527519648</v>
      </c>
      <c r="D19" s="80">
        <v>163.87567621449924</v>
      </c>
      <c r="E19" s="50" t="s">
        <v>74</v>
      </c>
    </row>
    <row r="20" spans="1:5" ht="16.5" customHeight="1">
      <c r="A20" s="26" t="s">
        <v>176</v>
      </c>
      <c r="B20" s="75">
        <v>297.10453388935912</v>
      </c>
      <c r="C20" s="76">
        <v>286.40277222909231</v>
      </c>
      <c r="D20" s="80">
        <v>329.28422107557623</v>
      </c>
      <c r="E20" s="50" t="s">
        <v>180</v>
      </c>
    </row>
    <row r="21" spans="1:5" ht="16.5" customHeight="1">
      <c r="A21" s="26" t="s">
        <v>226</v>
      </c>
      <c r="B21" s="75">
        <v>21.18948457187831</v>
      </c>
      <c r="C21" s="76">
        <v>21.02419033171422</v>
      </c>
      <c r="D21" s="80">
        <v>21.686516472888698</v>
      </c>
      <c r="E21" s="50" t="s">
        <v>235</v>
      </c>
    </row>
    <row r="22" spans="1:5" ht="23.25" customHeight="1">
      <c r="A22" s="26" t="s">
        <v>227</v>
      </c>
      <c r="B22" s="75">
        <v>402.60928003265735</v>
      </c>
      <c r="C22" s="76">
        <v>430.145162985583</v>
      </c>
      <c r="D22" s="80">
        <v>319.81019255985944</v>
      </c>
      <c r="E22" s="103" t="s">
        <v>206</v>
      </c>
    </row>
    <row r="23" spans="1:5" ht="24.75" customHeight="1">
      <c r="A23" s="26" t="s">
        <v>228</v>
      </c>
      <c r="B23" s="75">
        <v>69.831246945489383</v>
      </c>
      <c r="C23" s="76">
        <v>84.337081064327734</v>
      </c>
      <c r="D23" s="80">
        <v>26.212895206963839</v>
      </c>
      <c r="E23" s="113" t="s">
        <v>270</v>
      </c>
    </row>
    <row r="24" spans="1:5" ht="16.5" customHeight="1">
      <c r="A24" s="26" t="s">
        <v>229</v>
      </c>
      <c r="B24" s="75">
        <v>63.349791552270631</v>
      </c>
      <c r="C24" s="76">
        <v>41.620194380481571</v>
      </c>
      <c r="D24" s="80">
        <v>128.6896544523068</v>
      </c>
      <c r="E24" s="50" t="s">
        <v>236</v>
      </c>
    </row>
    <row r="25" spans="1:5" ht="16.5" customHeight="1">
      <c r="A25" s="232" t="s">
        <v>199</v>
      </c>
      <c r="B25" s="75">
        <v>229.47090962537666</v>
      </c>
      <c r="C25" s="76">
        <v>80.4751792821706</v>
      </c>
      <c r="D25" s="80">
        <v>677.49396851369522</v>
      </c>
      <c r="E25" s="50" t="s">
        <v>175</v>
      </c>
    </row>
    <row r="26" spans="1:5" ht="16.5" customHeight="1">
      <c r="A26" s="148" t="s">
        <v>184</v>
      </c>
      <c r="B26" s="233">
        <v>1622.4851861974705</v>
      </c>
      <c r="C26" s="234">
        <v>1544.9616689870595</v>
      </c>
      <c r="D26" s="235">
        <v>1855.5947070970619</v>
      </c>
      <c r="E26" s="269" t="s">
        <v>186</v>
      </c>
    </row>
    <row r="27" spans="1:5" ht="17.25" customHeight="1">
      <c r="A27" s="394" t="s">
        <v>195</v>
      </c>
      <c r="B27" s="395"/>
      <c r="C27" s="373" t="s">
        <v>196</v>
      </c>
      <c r="D27" s="373"/>
      <c r="E27" s="374"/>
    </row>
    <row r="28" spans="1:5" ht="25.5" customHeight="1">
      <c r="A28" s="392" t="s">
        <v>282</v>
      </c>
      <c r="B28" s="392"/>
      <c r="C28" s="393" t="s">
        <v>283</v>
      </c>
      <c r="D28" s="393"/>
      <c r="E28" s="393"/>
    </row>
  </sheetData>
  <mergeCells count="12">
    <mergeCell ref="A28:B28"/>
    <mergeCell ref="C28:E28"/>
    <mergeCell ref="A15:A17"/>
    <mergeCell ref="E15:E17"/>
    <mergeCell ref="A13:E13"/>
    <mergeCell ref="C27:E27"/>
    <mergeCell ref="A27:B27"/>
    <mergeCell ref="A1:E1"/>
    <mergeCell ref="A2:E2"/>
    <mergeCell ref="A4:A6"/>
    <mergeCell ref="E4:E6"/>
    <mergeCell ref="A12:E1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5" orientation="portrait" r:id="rId1"/>
  <headerFooter>
    <oddHeader>&amp;L&amp;8PCBS: Domestic and Outbound Tourism Survey, 2023&amp;R&amp;"Simplified Arabic,Regular"&amp;8&amp;K00+000ش&amp;K01+000PCBS: مسح السياحة المحلية والخارجية، 2023</oddHeader>
    <oddFooter>&amp;C38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rightToLeft="1" workbookViewId="0">
      <selection sqref="A1:I37"/>
    </sheetView>
  </sheetViews>
  <sheetFormatPr defaultRowHeight="15"/>
  <sheetData>
    <row r="1" spans="1:9" ht="15.75" thickBot="1">
      <c r="A1" s="396" t="s">
        <v>85</v>
      </c>
      <c r="B1" s="397"/>
      <c r="C1" s="29" t="s">
        <v>88</v>
      </c>
      <c r="D1" s="402" t="s">
        <v>87</v>
      </c>
      <c r="E1" s="403"/>
      <c r="F1" s="404" t="s">
        <v>86</v>
      </c>
      <c r="G1" s="405"/>
      <c r="H1" s="405"/>
      <c r="I1" s="406"/>
    </row>
    <row r="2" spans="1:9" ht="24.75">
      <c r="A2" s="398"/>
      <c r="B2" s="399"/>
      <c r="C2" s="30" t="s">
        <v>93</v>
      </c>
      <c r="D2" s="31" t="s">
        <v>92</v>
      </c>
      <c r="E2" s="31" t="s">
        <v>20</v>
      </c>
      <c r="F2" s="31" t="s">
        <v>89</v>
      </c>
      <c r="G2" s="31" t="s">
        <v>90</v>
      </c>
      <c r="H2" s="31" t="s">
        <v>91</v>
      </c>
      <c r="I2" s="32" t="s">
        <v>20</v>
      </c>
    </row>
    <row r="3" spans="1:9" ht="25.5" thickBot="1">
      <c r="A3" s="400"/>
      <c r="B3" s="401"/>
      <c r="C3" s="33" t="s">
        <v>94</v>
      </c>
      <c r="D3" s="34" t="s">
        <v>94</v>
      </c>
      <c r="E3" s="34" t="s">
        <v>94</v>
      </c>
      <c r="F3" s="34" t="s">
        <v>94</v>
      </c>
      <c r="G3" s="34" t="s">
        <v>94</v>
      </c>
      <c r="H3" s="34" t="s">
        <v>94</v>
      </c>
      <c r="I3" s="35" t="s">
        <v>94</v>
      </c>
    </row>
    <row r="4" spans="1:9" ht="15.75" thickBot="1">
      <c r="A4" s="407" t="s">
        <v>101</v>
      </c>
      <c r="B4" s="36" t="s">
        <v>102</v>
      </c>
      <c r="C4" s="37">
        <v>3.6567617986678598E-3</v>
      </c>
      <c r="D4" s="38">
        <v>4.5995976188758017E-3</v>
      </c>
      <c r="E4" s="38">
        <v>0</v>
      </c>
      <c r="F4" s="38">
        <v>8.3633436627956487E-3</v>
      </c>
      <c r="G4" s="38">
        <v>0</v>
      </c>
      <c r="H4" s="38">
        <v>0</v>
      </c>
      <c r="I4" s="39">
        <v>0</v>
      </c>
    </row>
    <row r="5" spans="1:9">
      <c r="A5" s="398"/>
      <c r="B5" s="40" t="s">
        <v>103</v>
      </c>
      <c r="C5" s="41">
        <v>1.5778104366443314E-3</v>
      </c>
      <c r="D5" s="42">
        <v>1.9846228786546752E-3</v>
      </c>
      <c r="E5" s="42">
        <v>0</v>
      </c>
      <c r="F5" s="42">
        <v>0</v>
      </c>
      <c r="G5" s="42">
        <v>0</v>
      </c>
      <c r="H5" s="42">
        <v>6.9152595632907786E-3</v>
      </c>
      <c r="I5" s="43">
        <v>0</v>
      </c>
    </row>
    <row r="6" spans="1:9">
      <c r="A6" s="398"/>
      <c r="B6" s="40" t="s">
        <v>104</v>
      </c>
      <c r="C6" s="41">
        <v>2.1972420918436359E-3</v>
      </c>
      <c r="D6" s="42">
        <v>2.7637647870362779E-3</v>
      </c>
      <c r="E6" s="42">
        <v>0</v>
      </c>
      <c r="F6" s="42">
        <v>0</v>
      </c>
      <c r="G6" s="42">
        <v>1.6951758977834522E-2</v>
      </c>
      <c r="H6" s="42">
        <v>0</v>
      </c>
      <c r="I6" s="43">
        <v>0</v>
      </c>
    </row>
    <row r="7" spans="1:9">
      <c r="A7" s="398"/>
      <c r="B7" s="40" t="s">
        <v>98</v>
      </c>
      <c r="C7" s="41">
        <v>1.3964522622355677E-3</v>
      </c>
      <c r="D7" s="42">
        <v>0</v>
      </c>
      <c r="E7" s="42">
        <v>6.8125524747626419E-3</v>
      </c>
      <c r="F7" s="42">
        <v>0</v>
      </c>
      <c r="G7" s="42">
        <v>0</v>
      </c>
      <c r="H7" s="42">
        <v>0</v>
      </c>
      <c r="I7" s="43">
        <v>6.8125524747626419E-3</v>
      </c>
    </row>
    <row r="8" spans="1:9">
      <c r="A8" s="398"/>
      <c r="B8" s="40" t="s">
        <v>105</v>
      </c>
      <c r="C8" s="41">
        <v>9.1109137725454222E-4</v>
      </c>
      <c r="D8" s="42">
        <v>1.1460012875120554E-3</v>
      </c>
      <c r="E8" s="42">
        <v>0</v>
      </c>
      <c r="F8" s="42">
        <v>2.0837480579034106E-3</v>
      </c>
      <c r="G8" s="42">
        <v>0</v>
      </c>
      <c r="H8" s="42">
        <v>0</v>
      </c>
      <c r="I8" s="43">
        <v>0</v>
      </c>
    </row>
    <row r="9" spans="1:9">
      <c r="A9" s="398"/>
      <c r="B9" s="40" t="s">
        <v>106</v>
      </c>
      <c r="C9" s="41">
        <v>3.0810994552925362E-3</v>
      </c>
      <c r="D9" s="42">
        <v>0</v>
      </c>
      <c r="E9" s="42">
        <v>1.5031055687890151E-2</v>
      </c>
      <c r="F9" s="42">
        <v>0</v>
      </c>
      <c r="G9" s="42">
        <v>0</v>
      </c>
      <c r="H9" s="42">
        <v>0</v>
      </c>
      <c r="I9" s="43">
        <v>1.5031055687890151E-2</v>
      </c>
    </row>
    <row r="10" spans="1:9">
      <c r="A10" s="398"/>
      <c r="B10" s="40" t="s">
        <v>107</v>
      </c>
      <c r="C10" s="41">
        <v>1.1853266125551854E-3</v>
      </c>
      <c r="D10" s="42">
        <v>1.49094356287716E-3</v>
      </c>
      <c r="E10" s="42">
        <v>0</v>
      </c>
      <c r="F10" s="42">
        <v>0</v>
      </c>
      <c r="G10" s="42">
        <v>0</v>
      </c>
      <c r="H10" s="42">
        <v>5.1950735035878291E-3</v>
      </c>
      <c r="I10" s="43">
        <v>0</v>
      </c>
    </row>
    <row r="11" spans="1:9">
      <c r="A11" s="398"/>
      <c r="B11" s="40" t="s">
        <v>108</v>
      </c>
      <c r="C11" s="41">
        <v>4.5856660632082551E-4</v>
      </c>
      <c r="D11" s="42">
        <v>5.7680045533663291E-4</v>
      </c>
      <c r="E11" s="42">
        <v>0</v>
      </c>
      <c r="F11" s="42">
        <v>1.0487831398643768E-3</v>
      </c>
      <c r="G11" s="42">
        <v>0</v>
      </c>
      <c r="H11" s="42">
        <v>0</v>
      </c>
      <c r="I11" s="43">
        <v>0</v>
      </c>
    </row>
    <row r="12" spans="1:9">
      <c r="A12" s="398"/>
      <c r="B12" s="40" t="s">
        <v>109</v>
      </c>
      <c r="C12" s="41">
        <v>4.9611041085323281E-3</v>
      </c>
      <c r="D12" s="42">
        <v>1.9133511811526137E-3</v>
      </c>
      <c r="E12" s="42">
        <v>1.6781726785089494E-2</v>
      </c>
      <c r="F12" s="42">
        <v>3.4790029044989312E-3</v>
      </c>
      <c r="G12" s="42">
        <v>0</v>
      </c>
      <c r="H12" s="42">
        <v>0</v>
      </c>
      <c r="I12" s="43">
        <v>1.6781726785089494E-2</v>
      </c>
    </row>
    <row r="13" spans="1:9">
      <c r="A13" s="398"/>
      <c r="B13" s="40" t="s">
        <v>110</v>
      </c>
      <c r="C13" s="41">
        <v>1.2184054947660277E-3</v>
      </c>
      <c r="D13" s="42">
        <v>1.5325512902132669E-3</v>
      </c>
      <c r="E13" s="42">
        <v>0</v>
      </c>
      <c r="F13" s="42">
        <v>0</v>
      </c>
      <c r="G13" s="42">
        <v>0</v>
      </c>
      <c r="H13" s="42">
        <v>5.3400522990367924E-3</v>
      </c>
      <c r="I13" s="43">
        <v>0</v>
      </c>
    </row>
    <row r="14" spans="1:9">
      <c r="A14" s="398"/>
      <c r="B14" s="40" t="s">
        <v>111</v>
      </c>
      <c r="C14" s="41">
        <v>1.6787390332671367E-3</v>
      </c>
      <c r="D14" s="42">
        <v>2.1115742520998499E-3</v>
      </c>
      <c r="E14" s="42">
        <v>0</v>
      </c>
      <c r="F14" s="42">
        <v>3.8394274028122526E-3</v>
      </c>
      <c r="G14" s="42">
        <v>0</v>
      </c>
      <c r="H14" s="42">
        <v>0</v>
      </c>
      <c r="I14" s="43">
        <v>0</v>
      </c>
    </row>
    <row r="15" spans="1:9">
      <c r="A15" s="398"/>
      <c r="B15" s="40" t="s">
        <v>112</v>
      </c>
      <c r="C15" s="41">
        <v>1.0327486494399259E-3</v>
      </c>
      <c r="D15" s="42">
        <v>1.2990258842103329E-3</v>
      </c>
      <c r="E15" s="42">
        <v>0</v>
      </c>
      <c r="F15" s="42">
        <v>0</v>
      </c>
      <c r="G15" s="42">
        <v>0</v>
      </c>
      <c r="H15" s="42">
        <v>4.5263517141539639E-3</v>
      </c>
      <c r="I15" s="43">
        <v>0</v>
      </c>
    </row>
    <row r="16" spans="1:9">
      <c r="A16" s="398"/>
      <c r="B16" s="40" t="s">
        <v>113</v>
      </c>
      <c r="C16" s="41">
        <v>9.7732945348291814E-2</v>
      </c>
      <c r="D16" s="42">
        <v>0.12293177610679598</v>
      </c>
      <c r="E16" s="42">
        <v>0</v>
      </c>
      <c r="F16" s="42">
        <v>0.12779239636023743</v>
      </c>
      <c r="G16" s="42">
        <v>0.16852025735301787</v>
      </c>
      <c r="H16" s="42">
        <v>8.7718881812242092E-2</v>
      </c>
      <c r="I16" s="43">
        <v>0</v>
      </c>
    </row>
    <row r="17" spans="1:9">
      <c r="A17" s="398"/>
      <c r="B17" s="40" t="s">
        <v>114</v>
      </c>
      <c r="C17" s="41">
        <v>6.7341824397725654E-4</v>
      </c>
      <c r="D17" s="42">
        <v>8.4704805017206744E-4</v>
      </c>
      <c r="E17" s="42">
        <v>0</v>
      </c>
      <c r="F17" s="42">
        <v>1.5401681906734759E-3</v>
      </c>
      <c r="G17" s="42">
        <v>0</v>
      </c>
      <c r="H17" s="42">
        <v>0</v>
      </c>
      <c r="I17" s="43">
        <v>0</v>
      </c>
    </row>
    <row r="18" spans="1:9">
      <c r="A18" s="398"/>
      <c r="B18" s="40" t="s">
        <v>115</v>
      </c>
      <c r="C18" s="41">
        <v>0.39568573698780796</v>
      </c>
      <c r="D18" s="42">
        <v>0.48372868592445206</v>
      </c>
      <c r="E18" s="42">
        <v>5.4213674288091512E-2</v>
      </c>
      <c r="F18" s="42">
        <v>0.49641677288864572</v>
      </c>
      <c r="G18" s="42">
        <v>0.48896282116195783</v>
      </c>
      <c r="H18" s="42">
        <v>0.45644066157179969</v>
      </c>
      <c r="I18" s="43">
        <v>5.4213674288091512E-2</v>
      </c>
    </row>
    <row r="19" spans="1:9">
      <c r="A19" s="398"/>
      <c r="B19" s="40" t="s">
        <v>116</v>
      </c>
      <c r="C19" s="41">
        <v>1.1653589376929897E-3</v>
      </c>
      <c r="D19" s="42">
        <v>0</v>
      </c>
      <c r="E19" s="42">
        <v>5.6851702916486078E-3</v>
      </c>
      <c r="F19" s="42">
        <v>0</v>
      </c>
      <c r="G19" s="42">
        <v>0</v>
      </c>
      <c r="H19" s="42">
        <v>0</v>
      </c>
      <c r="I19" s="43">
        <v>5.6851702916486078E-3</v>
      </c>
    </row>
    <row r="20" spans="1:9">
      <c r="A20" s="398"/>
      <c r="B20" s="40" t="s">
        <v>117</v>
      </c>
      <c r="C20" s="41">
        <v>5.0269015985410261E-3</v>
      </c>
      <c r="D20" s="42">
        <v>4.5665009213351109E-3</v>
      </c>
      <c r="E20" s="42">
        <v>6.8125524747626419E-3</v>
      </c>
      <c r="F20" s="42">
        <v>8.3031646909437467E-3</v>
      </c>
      <c r="G20" s="42">
        <v>0</v>
      </c>
      <c r="H20" s="42">
        <v>0</v>
      </c>
      <c r="I20" s="43">
        <v>6.8125524747626419E-3</v>
      </c>
    </row>
    <row r="21" spans="1:9">
      <c r="A21" s="398"/>
      <c r="B21" s="40" t="s">
        <v>118</v>
      </c>
      <c r="C21" s="41">
        <v>1.0484887231864543E-3</v>
      </c>
      <c r="D21" s="42">
        <v>0</v>
      </c>
      <c r="E21" s="42">
        <v>5.1150222883162679E-3</v>
      </c>
      <c r="F21" s="42">
        <v>0</v>
      </c>
      <c r="G21" s="42">
        <v>0</v>
      </c>
      <c r="H21" s="42">
        <v>0</v>
      </c>
      <c r="I21" s="43">
        <v>5.1150222883162679E-3</v>
      </c>
    </row>
    <row r="22" spans="1:9">
      <c r="A22" s="398"/>
      <c r="B22" s="40" t="s">
        <v>119</v>
      </c>
      <c r="C22" s="41">
        <v>1.9070397698514987E-3</v>
      </c>
      <c r="D22" s="42">
        <v>2.3987385745787072E-3</v>
      </c>
      <c r="E22" s="42">
        <v>0</v>
      </c>
      <c r="F22" s="42">
        <v>4.3615717544678552E-3</v>
      </c>
      <c r="G22" s="42">
        <v>0</v>
      </c>
      <c r="H22" s="42">
        <v>0</v>
      </c>
      <c r="I22" s="43">
        <v>0</v>
      </c>
    </row>
    <row r="23" spans="1:9">
      <c r="A23" s="398"/>
      <c r="B23" s="40" t="s">
        <v>120</v>
      </c>
      <c r="C23" s="41">
        <v>1.3908106811901882E-3</v>
      </c>
      <c r="D23" s="42">
        <v>1.7494083152585654E-3</v>
      </c>
      <c r="E23" s="42">
        <v>0</v>
      </c>
      <c r="F23" s="42">
        <v>0</v>
      </c>
      <c r="G23" s="42">
        <v>0</v>
      </c>
      <c r="H23" s="42">
        <v>6.0956732446785381E-3</v>
      </c>
      <c r="I23" s="43">
        <v>0</v>
      </c>
    </row>
    <row r="24" spans="1:9">
      <c r="A24" s="398"/>
      <c r="B24" s="40" t="s">
        <v>121</v>
      </c>
      <c r="C24" s="41">
        <v>1.6702900296175834E-3</v>
      </c>
      <c r="D24" s="42">
        <v>2.1009468119744046E-3</v>
      </c>
      <c r="E24" s="42">
        <v>0</v>
      </c>
      <c r="F24" s="42">
        <v>0</v>
      </c>
      <c r="G24" s="42">
        <v>1.2886315126704901E-2</v>
      </c>
      <c r="H24" s="42">
        <v>0</v>
      </c>
      <c r="I24" s="43">
        <v>0</v>
      </c>
    </row>
    <row r="25" spans="1:9">
      <c r="A25" s="398"/>
      <c r="B25" s="40" t="s">
        <v>122</v>
      </c>
      <c r="C25" s="41">
        <v>2.9590455348189617E-3</v>
      </c>
      <c r="D25" s="42">
        <v>0</v>
      </c>
      <c r="E25" s="42">
        <v>1.4435619123058643E-2</v>
      </c>
      <c r="F25" s="42">
        <v>0</v>
      </c>
      <c r="G25" s="42">
        <v>0</v>
      </c>
      <c r="H25" s="42">
        <v>0</v>
      </c>
      <c r="I25" s="43">
        <v>1.4435619123058643E-2</v>
      </c>
    </row>
    <row r="26" spans="1:9">
      <c r="A26" s="398"/>
      <c r="B26" s="40" t="s">
        <v>123</v>
      </c>
      <c r="C26" s="41">
        <v>1.7479092989897179E-3</v>
      </c>
      <c r="D26" s="42">
        <v>2.1985789319317415E-3</v>
      </c>
      <c r="E26" s="42">
        <v>0</v>
      </c>
      <c r="F26" s="42">
        <v>3.9976260319096093E-3</v>
      </c>
      <c r="G26" s="42">
        <v>0</v>
      </c>
      <c r="H26" s="42">
        <v>0</v>
      </c>
      <c r="I26" s="43">
        <v>0</v>
      </c>
    </row>
    <row r="27" spans="1:9">
      <c r="A27" s="398"/>
      <c r="B27" s="40" t="s">
        <v>124</v>
      </c>
      <c r="C27" s="41">
        <v>1.8324483633233154E-3</v>
      </c>
      <c r="D27" s="42">
        <v>5.4841051695871947E-4</v>
      </c>
      <c r="E27" s="42">
        <v>6.8125524747626419E-3</v>
      </c>
      <c r="F27" s="42">
        <v>9.9716236107153227E-4</v>
      </c>
      <c r="G27" s="42">
        <v>0</v>
      </c>
      <c r="H27" s="42">
        <v>0</v>
      </c>
      <c r="I27" s="43">
        <v>6.8125524747626419E-3</v>
      </c>
    </row>
    <row r="28" spans="1:9">
      <c r="A28" s="398"/>
      <c r="B28" s="40" t="s">
        <v>125</v>
      </c>
      <c r="C28" s="41">
        <v>0.29508795442874619</v>
      </c>
      <c r="D28" s="42">
        <v>0.29162110055726126</v>
      </c>
      <c r="E28" s="42">
        <v>0.30853404814633056</v>
      </c>
      <c r="F28" s="42">
        <v>0.29102784403837523</v>
      </c>
      <c r="G28" s="42">
        <v>0.1430978128040018</v>
      </c>
      <c r="H28" s="42">
        <v>0.37713250418512539</v>
      </c>
      <c r="I28" s="43">
        <v>0.30853404814633056</v>
      </c>
    </row>
    <row r="29" spans="1:9">
      <c r="A29" s="398"/>
      <c r="B29" s="40" t="s">
        <v>126</v>
      </c>
      <c r="C29" s="41">
        <v>3.8566478145655921E-4</v>
      </c>
      <c r="D29" s="42">
        <v>4.8510209527950938E-4</v>
      </c>
      <c r="E29" s="42">
        <v>0</v>
      </c>
      <c r="F29" s="42">
        <v>8.8205009884242329E-4</v>
      </c>
      <c r="G29" s="42">
        <v>0</v>
      </c>
      <c r="H29" s="42">
        <v>0</v>
      </c>
      <c r="I29" s="43">
        <v>0</v>
      </c>
    </row>
    <row r="30" spans="1:9">
      <c r="A30" s="398"/>
      <c r="B30" s="40" t="s">
        <v>127</v>
      </c>
      <c r="C30" s="41">
        <v>1.4334948282217475E-2</v>
      </c>
      <c r="D30" s="42">
        <v>1.2173178448517534E-2</v>
      </c>
      <c r="E30" s="42">
        <v>2.2719310836074605E-2</v>
      </c>
      <c r="F30" s="42">
        <v>1.8014602724461436E-2</v>
      </c>
      <c r="G30" s="42">
        <v>3.6946444306382047E-3</v>
      </c>
      <c r="H30" s="42">
        <v>5.7956461101865576E-3</v>
      </c>
      <c r="I30" s="43">
        <v>2.2719310836074605E-2</v>
      </c>
    </row>
    <row r="31" spans="1:9">
      <c r="A31" s="398"/>
      <c r="B31" s="40" t="s">
        <v>128</v>
      </c>
      <c r="C31" s="41">
        <v>1.5200879243184903E-3</v>
      </c>
      <c r="D31" s="42">
        <v>4.4711526453804521E-4</v>
      </c>
      <c r="E31" s="42">
        <v>5.681581738198895E-3</v>
      </c>
      <c r="F31" s="42">
        <v>8.1297950909179988E-4</v>
      </c>
      <c r="G31" s="42">
        <v>0</v>
      </c>
      <c r="H31" s="42">
        <v>0</v>
      </c>
      <c r="I31" s="43">
        <v>5.681581738198895E-3</v>
      </c>
    </row>
    <row r="32" spans="1:9">
      <c r="A32" s="398"/>
      <c r="B32" s="40" t="s">
        <v>129</v>
      </c>
      <c r="C32" s="41">
        <v>1.7920694981625813E-2</v>
      </c>
      <c r="D32" s="42">
        <v>1.9233427827249915E-2</v>
      </c>
      <c r="E32" s="42">
        <v>1.2829298135167443E-2</v>
      </c>
      <c r="F32" s="42">
        <v>8.0760481337865814E-3</v>
      </c>
      <c r="G32" s="42">
        <v>8.204292856739509E-2</v>
      </c>
      <c r="H32" s="42">
        <v>4.9332325636598394E-3</v>
      </c>
      <c r="I32" s="43">
        <v>1.2829298135167443E-2</v>
      </c>
    </row>
    <row r="33" spans="1:9">
      <c r="A33" s="398"/>
      <c r="B33" s="40" t="s">
        <v>130</v>
      </c>
      <c r="C33" s="41">
        <v>3.5038898833336259E-3</v>
      </c>
      <c r="D33" s="42">
        <v>0</v>
      </c>
      <c r="E33" s="42">
        <v>1.709362671502019E-2</v>
      </c>
      <c r="F33" s="42">
        <v>0</v>
      </c>
      <c r="G33" s="42">
        <v>0</v>
      </c>
      <c r="H33" s="42">
        <v>0</v>
      </c>
      <c r="I33" s="43">
        <v>1.709362671502019E-2</v>
      </c>
    </row>
    <row r="34" spans="1:9">
      <c r="A34" s="398"/>
      <c r="B34" s="40" t="s">
        <v>131</v>
      </c>
      <c r="C34" s="41">
        <v>0.11504039376257261</v>
      </c>
      <c r="D34" s="42">
        <v>1.7825672867723342E-2</v>
      </c>
      <c r="E34" s="42">
        <v>0.49208491203092031</v>
      </c>
      <c r="F34" s="42">
        <v>1.3216192871177255E-2</v>
      </c>
      <c r="G34" s="42">
        <v>4.3086433920598619E-2</v>
      </c>
      <c r="H34" s="42">
        <v>1.2308585076843341E-2</v>
      </c>
      <c r="I34" s="43">
        <v>0.49208491203092031</v>
      </c>
    </row>
    <row r="35" spans="1:9">
      <c r="A35" s="398"/>
      <c r="B35" s="40" t="s">
        <v>132</v>
      </c>
      <c r="C35" s="41">
        <v>6.3485912632193263E-3</v>
      </c>
      <c r="D35" s="42">
        <v>5.5728461545123745E-3</v>
      </c>
      <c r="E35" s="42">
        <v>9.3572965099052718E-3</v>
      </c>
      <c r="F35" s="42">
        <v>3.8660900931095604E-3</v>
      </c>
      <c r="G35" s="42">
        <v>2.1140030309900505E-2</v>
      </c>
      <c r="H35" s="42">
        <v>0</v>
      </c>
      <c r="I35" s="43">
        <v>9.3572965099052718E-3</v>
      </c>
    </row>
    <row r="36" spans="1:9">
      <c r="A36" s="398"/>
      <c r="B36" s="40" t="s">
        <v>133</v>
      </c>
      <c r="C36" s="41">
        <v>9.1831432247730903E-3</v>
      </c>
      <c r="D36" s="42">
        <v>1.1550865502327532E-2</v>
      </c>
      <c r="E36" s="42">
        <v>0</v>
      </c>
      <c r="F36" s="42">
        <v>1.8810250853307209E-3</v>
      </c>
      <c r="G36" s="42">
        <v>1.5922352917312418E-2</v>
      </c>
      <c r="H36" s="42">
        <v>2.7598078355394674E-2</v>
      </c>
      <c r="I36" s="43">
        <v>0</v>
      </c>
    </row>
    <row r="37" spans="1:9" ht="15.75" thickBot="1">
      <c r="A37" s="400"/>
      <c r="B37" s="44" t="s">
        <v>134</v>
      </c>
      <c r="C37" s="45">
        <v>4.7889002362579321E-4</v>
      </c>
      <c r="D37" s="46">
        <v>6.0236393116308757E-4</v>
      </c>
      <c r="E37" s="46">
        <v>0</v>
      </c>
      <c r="F37" s="46">
        <v>0</v>
      </c>
      <c r="G37" s="46">
        <v>3.6946444306382047E-3</v>
      </c>
      <c r="H37" s="46">
        <v>0</v>
      </c>
      <c r="I37" s="47">
        <v>0</v>
      </c>
    </row>
  </sheetData>
  <mergeCells count="4">
    <mergeCell ref="A1:B3"/>
    <mergeCell ref="D1:E1"/>
    <mergeCell ref="F1:I1"/>
    <mergeCell ref="A4:A3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2.1</vt:lpstr>
      <vt:lpstr>4.3</vt:lpstr>
      <vt:lpstr>5.6</vt:lpstr>
      <vt:lpstr>7.8</vt:lpstr>
      <vt:lpstr>9.10</vt:lpstr>
      <vt:lpstr>11.12</vt:lpstr>
      <vt:lpstr>14.13</vt:lpstr>
      <vt:lpstr>15.16 </vt:lpstr>
      <vt:lpstr>Sheet2</vt:lpstr>
      <vt:lpstr>Sheet3</vt:lpstr>
      <vt:lpstr>'7.8'!OLE_LINK10</vt:lpstr>
      <vt:lpstr>'11.12'!Print_Area</vt:lpstr>
      <vt:lpstr>'14.13'!Print_Area</vt:lpstr>
      <vt:lpstr>'15.16 '!Print_Area</vt:lpstr>
      <vt:lpstr>'2.1'!Print_Area</vt:lpstr>
      <vt:lpstr>'4.3'!Print_Area</vt:lpstr>
      <vt:lpstr>'5.6'!Print_Area</vt:lpstr>
      <vt:lpstr>'7.8'!Print_Area</vt:lpstr>
      <vt:lpstr>'9.10'!Print_Area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ialrifai</dc:creator>
  <cp:lastModifiedBy>hananj</cp:lastModifiedBy>
  <cp:lastPrinted>2023-12-13T11:48:06Z</cp:lastPrinted>
  <dcterms:created xsi:type="dcterms:W3CDTF">2011-07-05T07:58:50Z</dcterms:created>
  <dcterms:modified xsi:type="dcterms:W3CDTF">2023-12-13T11:49:07Z</dcterms:modified>
</cp:coreProperties>
</file>